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mayra_perez_adres_gov_co/Documents/Conceptos Técnicos/2026/11. PR-ECAT-025-2025  20264200024063 (04) C.P.O S.A/Calidad/"/>
    </mc:Choice>
  </mc:AlternateContent>
  <xr:revisionPtr revIDLastSave="20" documentId="8_{79CE877C-9685-4260-94A5-317FAA6CC535}" xr6:coauthVersionLast="47" xr6:coauthVersionMax="47" xr10:uidLastSave="{008CB925-D9B5-4BA0-958E-2AF90F406657}"/>
  <bookViews>
    <workbookView xWindow="-120" yWindow="-120" windowWidth="29040" windowHeight="15720" xr2:uid="{00000000-000D-0000-FFFF-FFFF00000000}"/>
  </bookViews>
  <sheets>
    <sheet name="Concepto" sheetId="15" r:id="rId1"/>
    <sheet name=" " sheetId="16" state="hidden" r:id="rId2"/>
  </sheets>
  <definedNames>
    <definedName name="_xlnm._FilterDatabase" localSheetId="0" hidden="1">Concepto!$A$9:$AA$9</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40" i="15" l="1"/>
  <c r="V51" i="15"/>
  <c r="V125" i="15" l="1"/>
  <c r="V108" i="15"/>
  <c r="V162" i="15"/>
  <c r="V163" i="15"/>
  <c r="V86" i="15"/>
  <c r="V85" i="15"/>
  <c r="V84" i="15"/>
  <c r="V83" i="15"/>
  <c r="V82" i="15"/>
  <c r="V81" i="15"/>
  <c r="V80" i="15"/>
  <c r="V79" i="15"/>
  <c r="V78" i="15"/>
  <c r="V77" i="15"/>
  <c r="V76" i="15"/>
  <c r="V75" i="15"/>
  <c r="V74" i="15"/>
  <c r="V73" i="15"/>
  <c r="V72" i="15"/>
  <c r="V71" i="15"/>
  <c r="V70" i="15"/>
  <c r="V69" i="15"/>
  <c r="V87" i="15"/>
  <c r="V60" i="15"/>
  <c r="V59" i="15"/>
  <c r="V17" i="15"/>
  <c r="V38" i="15"/>
  <c r="V39" i="15"/>
  <c r="V157" i="15" l="1"/>
  <c r="V156" i="15"/>
  <c r="V155" i="15"/>
  <c r="V154" i="15"/>
  <c r="V153" i="15"/>
  <c r="V152" i="15"/>
  <c r="V151" i="15"/>
  <c r="V150" i="15"/>
  <c r="V149" i="15"/>
  <c r="V148" i="15"/>
  <c r="V147" i="15"/>
  <c r="V146" i="15"/>
  <c r="V145" i="15"/>
  <c r="V144" i="15"/>
  <c r="V143" i="15"/>
  <c r="V140" i="15"/>
  <c r="V134" i="15"/>
  <c r="V133" i="15"/>
  <c r="V129" i="15"/>
  <c r="V127" i="15"/>
  <c r="V122" i="15"/>
  <c r="V119" i="15"/>
  <c r="V116" i="15"/>
  <c r="V115" i="15"/>
  <c r="V112" i="15"/>
  <c r="V105" i="15"/>
  <c r="V101" i="15"/>
  <c r="V98" i="15"/>
  <c r="V97" i="15"/>
  <c r="V95" i="15"/>
  <c r="V94" i="15"/>
  <c r="V93" i="15"/>
  <c r="V91" i="15"/>
  <c r="V90" i="15"/>
  <c r="V89" i="15"/>
  <c r="V88" i="15"/>
  <c r="V67" i="15"/>
  <c r="V66" i="15"/>
  <c r="V65" i="15"/>
  <c r="V64" i="15"/>
  <c r="V61" i="15"/>
  <c r="V58" i="15"/>
  <c r="V57" i="15"/>
  <c r="V54" i="15"/>
  <c r="V53" i="15"/>
  <c r="V49" i="15"/>
  <c r="V47" i="15"/>
  <c r="V46" i="15"/>
  <c r="V42" i="15"/>
  <c r="V36" i="15"/>
  <c r="V35" i="15"/>
  <c r="V34" i="15"/>
  <c r="V33" i="15"/>
  <c r="V31" i="15"/>
  <c r="V30" i="15"/>
  <c r="V28" i="15"/>
  <c r="V26" i="15"/>
  <c r="V25" i="15"/>
  <c r="V24" i="15"/>
  <c r="V23" i="15"/>
  <c r="V21" i="15"/>
  <c r="V20" i="15"/>
  <c r="V19" i="15"/>
  <c r="V18" i="15"/>
  <c r="U6" i="15"/>
  <c r="U7" i="15" l="1"/>
  <c r="U5" i="15"/>
  <c r="U4" i="15"/>
  <c r="U3" i="15"/>
  <c r="H2" i="15"/>
  <c r="U2" i="15" l="1"/>
  <c r="V6" i="15" s="1"/>
  <c r="V4" i="15" l="1"/>
  <c r="V5" i="15"/>
  <c r="V3"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<sst xmlns="http://schemas.openxmlformats.org/spreadsheetml/2006/main" count="1898" uniqueCount="341">
  <si>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</si>
  <si>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</si>
  <si>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</si>
  <si>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</si>
  <si>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</si>
  <si>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</si>
  <si>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</si>
  <si>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</si>
  <si>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</si>
  <si>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</si>
  <si>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</si>
  <si>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</si>
  <si>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</si>
  <si>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</si>
  <si>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</si>
  <si>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</si>
  <si>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</si>
  <si>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</si>
  <si>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Radicado</t>
  </si>
  <si>
    <t>Paquete</t>
  </si>
  <si>
    <t>Tipo Causal</t>
  </si>
  <si>
    <t>Causal de Reintegro</t>
  </si>
  <si>
    <t>Sustentación del Hallazgo</t>
  </si>
  <si>
    <t>Capital Involucrado</t>
  </si>
  <si>
    <t>Sustentación de la Entidad</t>
  </si>
  <si>
    <t>Concepto Técnico</t>
  </si>
  <si>
    <t>Justificación</t>
  </si>
  <si>
    <t>Valor por Reintegrar</t>
  </si>
  <si>
    <t>02 Reclamaciones</t>
  </si>
  <si>
    <t>01 Causal Única de Reintegro</t>
  </si>
  <si>
    <t>01 Procede</t>
  </si>
  <si>
    <t>Etapa del Proceso</t>
  </si>
  <si>
    <t>01 Recobros</t>
  </si>
  <si>
    <t>02 Recurso de Reposición</t>
  </si>
  <si>
    <t>02 Causal Combinada de Reintegro</t>
  </si>
  <si>
    <t>02 No Procede</t>
  </si>
  <si>
    <t>03 Auto de Pruebas</t>
  </si>
  <si>
    <t>03 Sin Concepto</t>
  </si>
  <si>
    <t>04 Cancelar</t>
  </si>
  <si>
    <t>Factura de venta</t>
  </si>
  <si>
    <t>Fecha de prestación</t>
  </si>
  <si>
    <t xml:space="preserve">Tipo de documento del usuario </t>
  </si>
  <si>
    <t>Consulta de urgencias</t>
  </si>
  <si>
    <t>Mayores valores pagados</t>
  </si>
  <si>
    <t>CC</t>
  </si>
  <si>
    <t>Cuadro hemático o hemograma hematocrito y leucograma</t>
  </si>
  <si>
    <t>EQUIPO MACROGOTEO</t>
  </si>
  <si>
    <t>Brazo, pierna, rodilla, fémur, hombro, omoplato</t>
  </si>
  <si>
    <t>Tórax (PA o P A y lateral), reja costal</t>
  </si>
  <si>
    <t>Inconsistencia en soportes</t>
  </si>
  <si>
    <t>Honorarios Cirujano Grupo 07</t>
  </si>
  <si>
    <t>Honorarios Anestesiólogo Grupo 07</t>
  </si>
  <si>
    <t>CLEXANE 40 MG/ 0.4 ML INYECTABLE. CAJA X 2 JERINGAS PRELLENADAS.</t>
  </si>
  <si>
    <t>Honorarios Anestesiólogo Grupo 12</t>
  </si>
  <si>
    <t>Honorarios Cirujano Grupo 12</t>
  </si>
  <si>
    <t>Portátiles con fluoroscopia y/o intensificador de imagen (practicado en quirófanos); al valor del estudio, agregar:</t>
  </si>
  <si>
    <t>Habitación bipersonal</t>
  </si>
  <si>
    <t>Derechos de Sala de Cirugía Grupo 12</t>
  </si>
  <si>
    <t>VACUNA ANTITETANICA CAJA CON UN VIAL POR 0. 5ML. VIAL DE VIDRIO BOROSILICATO TIPO I TAPÓN DE CLOROBUTILO SELLO DE ALUMINIO .</t>
  </si>
  <si>
    <t>Habitación de cuatro ó mas camas</t>
  </si>
  <si>
    <t>Interconsulta médica especializada ambulatoria o intrahospitalaria</t>
  </si>
  <si>
    <t>Terapia física, sesión</t>
  </si>
  <si>
    <t>C.P.O. S.A.</t>
  </si>
  <si>
    <t xml:space="preserve">Se debe realizar reintegro corresponde Numero de radicado no valido.  Cuando se trate de una reclamación nueva, no deben diligenciar el campo del FURIPS " numero radicado anterior y campo RG. "Para los reingreso se deben radicar las reclamaciones con el numero asignado en la primera radicación. </t>
  </si>
  <si>
    <t>Se debe reintegrar Numero de radicado no valido "Para los reingreso se deben radicar las reclamaciones con el numero asignado en la primera radicación. (10222039)</t>
  </si>
  <si>
    <t>Aplica reintegro por mvp,  se evidencia item pagado en paquete 23003</t>
  </si>
  <si>
    <t>Aplica reintegro por mvp,  ya se reconocio item en paquete 20022</t>
  </si>
  <si>
    <t>Aplica reintegro por mvp,  ya se reconocio item en paquete 20007</t>
  </si>
  <si>
    <t>Se debe realizar reintegro corresponde Numero de radicado no valido.  Cuando se trate de una reclamación nueva, no deben diligenciar el campo del FURIPS " numero radicado anterior y campo RG. "Para los reingreso se deben radicar las reclamaciones con el numero asignado en la primera radicación. (8672816)</t>
  </si>
  <si>
    <t>Aplica reintegro por mvp,  ya se reconocio item en paquete 21047</t>
  </si>
  <si>
    <t>Aplica reintegro por mvp,  en primer ingreso paquete 22057 fue reconocido el item</t>
  </si>
  <si>
    <t>Se debe reintegrar Numero de radicado no valido "Para los reingreso se deben radicar las reclamaciones con el numero asignado en la primera radicación. (11161896)</t>
  </si>
  <si>
    <t>Aplica reintegro por mvp,  en primer ingreso paquete 20007 fue reconocido el item</t>
  </si>
  <si>
    <t xml:space="preserve">Se debe reintegrar Numero de radicado no valido "Para los reingreso se deben radicar las reclamaciones con el numero asignado en la primera radicación. </t>
  </si>
  <si>
    <t>Se evidencia Numero de radicado no valido.  Cuando se trate de una reclamación nueva, no deben diligenciar el campo del FURIPS " numero radicado anterior y campo RG. "Para los reingresos se deben radicar las reclamaciones con el numero asignado en la primera radicación. (9642764)</t>
  </si>
  <si>
    <t>Aplica reintegro por mvp,  en primer ingreso paquete 2007 fue reconocido el item</t>
  </si>
  <si>
    <t>Aplica reintegro por mvp,  en ingreso paquete 20022 fue reconocido el item</t>
  </si>
  <si>
    <t>Aplica reintegro por mvp,  ya se reconocio item en paquete 22054</t>
  </si>
  <si>
    <t>Se debe reintegrar Numero de radicado no valido "Para los reingreso se deben radicar las reclamaciones con el numero asignado en la primera radicación. (10293696)</t>
  </si>
  <si>
    <t>No da respuesta</t>
  </si>
  <si>
    <t>FAC354299</t>
  </si>
  <si>
    <t>FAC373111</t>
  </si>
  <si>
    <t>FAC469845</t>
  </si>
  <si>
    <t>FAC559353</t>
  </si>
  <si>
    <t>FAC558584</t>
  </si>
  <si>
    <t>FAC317267</t>
  </si>
  <si>
    <t>FAC640544</t>
  </si>
  <si>
    <t>FAC695605</t>
  </si>
  <si>
    <t>FAC371208</t>
  </si>
  <si>
    <t>FAC562974</t>
  </si>
  <si>
    <t>FAC365879</t>
  </si>
  <si>
    <t>FAC477916</t>
  </si>
  <si>
    <t>FAC564061</t>
  </si>
  <si>
    <t>FAC553909</t>
  </si>
  <si>
    <t>FAC490450</t>
  </si>
  <si>
    <t>FAC339109</t>
  </si>
  <si>
    <t>FAC282676</t>
  </si>
  <si>
    <t>FAC633953</t>
  </si>
  <si>
    <t>VENDA ALGODON LAMINADO 4X5</t>
  </si>
  <si>
    <t>TRAMADOL CLORHIDRATO AMPOLLAS 50 MG / 1 ML. CAJA PLEGADIZA POR 1 AMPOLLA EN VIDRIO TIPO I TRANSPARENTE POR 1 ML.</t>
  </si>
  <si>
    <t>VENDA DE YESO 4X5</t>
  </si>
  <si>
    <t>JERINGA X 10ML X 21G</t>
  </si>
  <si>
    <t>S2023 CLAVO STEINMANN 2.00MM X 2</t>
  </si>
  <si>
    <t>VENDA ELASTICA 4X 5</t>
  </si>
  <si>
    <t>DICLOFENACO SODICO 75 MG/3 ML CAJA POR 100 AMPOLLAS DE PEDB POR 3 ML CADA UNA</t>
  </si>
  <si>
    <t>CLORURO DE SODIO AL 0.9% USP BOLSA DE PLASTICO GRADO MEDICO CON SOBREBOLSA DE POLIETILENO DE ALTA DENSIDAD POR 500 ML.</t>
  </si>
  <si>
    <t>CATETER INTRAVENOSO NO 16</t>
  </si>
  <si>
    <t>Sutura</t>
  </si>
  <si>
    <t>EXTENSION DE ANESTESIA ADULTO</t>
  </si>
  <si>
    <t>Derechos de sala para suturas</t>
  </si>
  <si>
    <t>DIPIRONA SODICA 1.0 G/2ML CAJA POR 10 AMPOLLAS DE VIDRIO TIPO I AMBAR POR 2 ML.</t>
  </si>
  <si>
    <t>DICLOFENACO SODICO 75 MG/3 ML CAJA POR 5 AMPOLLAS DE PEDB POR 3 ML CADA UNA</t>
  </si>
  <si>
    <t>Mano, dedos, puño (muñeca), codo, pie,  clavícula, antebrazo, cuello de pie  (tobillo), edad ósea (carpograma), calcáneo</t>
  </si>
  <si>
    <t>NAPROXENO 250 MG COMPRIMIDOS CAJA POR 300 TABLETAS EN BLISTER PVC/ALU X 10 TABLETAS PARA UNIDOSIS (USO INSTITUCIONAL)</t>
  </si>
  <si>
    <t>JERINGA X 5ML X 21G</t>
  </si>
  <si>
    <t>DEXAMETASONA INYECTABLE X 8 MG/2 ML CAJA X 1 AMPOLLA DE VIDRIO TIPO I X 2 ML</t>
  </si>
  <si>
    <t>Inmovilización miembro superior o inferior total o parcial</t>
  </si>
  <si>
    <t>Honorarios Anestesiólogo Grupo 10</t>
  </si>
  <si>
    <t>Materiales de sutura y curación -GRUPOS 10 - 11 - 12 - 13 </t>
  </si>
  <si>
    <t>Honorarios Cirujano Grupo 10</t>
  </si>
  <si>
    <t>ST K1523 PIN KIRSCHNER 1.5MM X 230MM</t>
  </si>
  <si>
    <t>Derechos de Sala de Cirugía Grupo 10</t>
  </si>
  <si>
    <t>Materiales de sutura y curación, medicamentos y soluciones, oxígeno, agentes y gases anestésicos</t>
  </si>
  <si>
    <t>Parcial de orina, incluído sedimento</t>
  </si>
  <si>
    <t>DICLOFENACO 75 MG/3 ML CAJA POR 100 AMPOLLAS EN VIDRIO TIPO I TRANSPARENTE DE 3 ML C/U</t>
  </si>
  <si>
    <t>TRAMADOL CLORHIDRATO AMPOLLAS 50 MG / 1 ML. CAJA PLEGADIZA POR 10 AMPOLLAS EN VIDRIO TIPO I TRANSPARENTE POR 1 ML C/U</t>
  </si>
  <si>
    <t>Valoración inicial intrahospitalaria, por el especialista tratante, del paciente ingresado para estudio y/o tratamiento no quirúrgico u obstétrico</t>
  </si>
  <si>
    <t>Doppler con análisis espectral, carótidas, arterias vertebrales, arterial o venoso de MMII, aorta abdominal y arterias ilíacas, o de venas cava inferior e ilíacas.</t>
  </si>
  <si>
    <t>MIOFLEX METOCARBAMOL 750 MG TABLETAS CAJA CON DIEZ BLISTER PVC TRANSPARENTE / ALUMINIO POR 10 TABLETAS C/U</t>
  </si>
  <si>
    <t>NAPROXENO 250 MG COMPRIMIDOS CAJA POR 300 COMPRIMIDOS EN BLISTER PVC TRANSPARENTE / ALUMINIO POR 30 COMPRIMIDOS</t>
  </si>
  <si>
    <t>Consulta ambulatoria de medicina especializada</t>
  </si>
  <si>
    <t>RANITIDINA SOLUCION INYECTABLE 50 MG/2ML CAJA CON 10 AMPOLLAS DE VIDRIO AMBAR TIPO I. POR 2 ML DE SOLUCION.</t>
  </si>
  <si>
    <t>INYECCION DE LACTATO DE RINGER BOLSA PLÁSTICA DE PVC GRADO MÉDICO DE DOS SALIDAS. CON BOLSA EXTERNA DE POLIETILENO DE ALTA DENSIDAD POR 500 ML</t>
  </si>
  <si>
    <t>Pelvis, cadera, articulaciones sacro ilíacas  y coxo femorales</t>
  </si>
  <si>
    <t>CATETER INTRAVENOSO NO 18</t>
  </si>
  <si>
    <t>DEXAMETASONA SOLUCION INYECTABLE 8 MG POR VIAL CAJA POR 100 VIALES DE VIDRIO TIPO I POR 2ML. TAPON DE CAUCHO GRIS DE BROMOBUTILO Y CIERRE FLIP-OFF. CON SEPARADORES DE CARTÓN TIPO COLMENA. MARRON ROJO.</t>
  </si>
  <si>
    <t>BURETROL X 150ML</t>
  </si>
  <si>
    <t>MECLONIR CAJA DE CARTON POR 6 AMPOLLAS DE PLASTICO POR 2 ML</t>
  </si>
  <si>
    <t>Columna cervical</t>
  </si>
  <si>
    <t>DIPIRONA 1 G /2ML CAJA POR 10 AMPOLLAS X 2 ML</t>
  </si>
  <si>
    <t>Columna lumbosacra</t>
  </si>
  <si>
    <t>LOSARTAN 50MG TABLETAS RECUBIERTAS CAJA POR 900 TABLETAS RECUBIERTAS EN TREINTA BLISTER PVC TRANSPARENTE /ALUMINIO POR 30 TABLETAS RECUBIERTAS CADA UNO</t>
  </si>
  <si>
    <t>Portátiles sin fluoroscopia e intensificador de imágenes (practicado en habitación, UCI, RN o quirófanos); al valor del estudio, agregar:</t>
  </si>
  <si>
    <t>Protrombina, tiempo PT</t>
  </si>
  <si>
    <t>CLAVO KIRSCHR 1.50M X 2301523</t>
  </si>
  <si>
    <t>ALAMBRE DE CERCLAJE DE 0.71M</t>
  </si>
  <si>
    <t>Derechos de Sala de Cirugía Grupo 06</t>
  </si>
  <si>
    <t>MORFINA CLORHIDRATO 10MG/ML CAJA POR 10 AMPOLLAS POR 1 ML AMPOLLA AMBAR DE VIDRIO TIPO I PRABADO AMARILLO CON AROS DE SEGURIDAD VERDE Y ROJO</t>
  </si>
  <si>
    <t>S2 +10MM CÁPSULA DE EXTREMO</t>
  </si>
  <si>
    <t>Glucosa (en suero, LCR, otros fluidos)</t>
  </si>
  <si>
    <t>ST 17321238S S2 CLAVO FERAL A/R B</t>
  </si>
  <si>
    <t>CEFAZOLINA INYECTABLE 1 G CAJA PLEGADIZA EN PROPALCOTE POR 10 FRASCOS AMPOLLA. FRASCO DE VIDRIO TIPO I. INCOLORO TAPON GRIS CLOROBUTILO Y AGRAFE DE ALUMINIO TIPO CEBRA COLOR AZUL CON FLIP OFF DE COLOR AZUL X 1 GRAMO CADA UNO</t>
  </si>
  <si>
    <t>G3 GAMMA TORNI DE BLO ACERO 70M</t>
  </si>
  <si>
    <t>La atención de urgencias de tipo prehospitalario y apoyo terapéutico en unidades móviles</t>
  </si>
  <si>
    <t>G3 GAMMA TORNI DE BLOO ACERO 55M</t>
  </si>
  <si>
    <t>Honorarios Ayudantía Quirúrgica Grupo 06</t>
  </si>
  <si>
    <t>Tromboplastina, tiempo parcial (PTT)</t>
  </si>
  <si>
    <t>Honorarios Ayudantía Quirúrgica Grupo 12</t>
  </si>
  <si>
    <t>Honorarios Anestesiólogo Grupo 06</t>
  </si>
  <si>
    <t>CLEXANE INYECTABLE 60MG / 0.6ML CAJA POR 2 JERINGAS PRELLENADAS</t>
  </si>
  <si>
    <t>CATETER INTRAVENOSO NO 20</t>
  </si>
  <si>
    <t>EXTENSION DE ANESTESIA ADU</t>
  </si>
  <si>
    <t>CLAVO KIRSCHNER 1.00M X 230M</t>
  </si>
  <si>
    <t>Imagen y doppler pulsado espectral (DÚPLEX SCANNING), de: arterias carótidas, arterias vertebrales, arterias axilares y humerales, aorta abdominal, tronco celíaco, arterias ilíacas, arterias renales, arterias mesentéricas, arterias femorales y poplítea, a</t>
  </si>
  <si>
    <t>RC</t>
  </si>
  <si>
    <t xml:space="preserve">ROSALBA  GUEVARA </t>
  </si>
  <si>
    <t>CAMILO ANDRES MARTIN PACHON</t>
  </si>
  <si>
    <t>MIGUEL ANGEL LOZANO BOLANOS</t>
  </si>
  <si>
    <t>DIEGO ALEJANDRO MENDEZ VERGARA</t>
  </si>
  <si>
    <t>LAURA DAYHAM HERNANDEZ ROJAS</t>
  </si>
  <si>
    <t>DAVID FERNANDO AHUMADA MATIZ</t>
  </si>
  <si>
    <t>CAMILO ANDRES TORRES MUÑOZ</t>
  </si>
  <si>
    <t>JOSE JOHN FREDY MENDEZ VERGARA</t>
  </si>
  <si>
    <t xml:space="preserve">OSCAR YESID SILVA </t>
  </si>
  <si>
    <t>MAYERLY NAYIVER SEPULVEDA MARTINEZ</t>
  </si>
  <si>
    <t>NELSON JAVIER BILBAO HERNANDEZ</t>
  </si>
  <si>
    <t>JORGE ELIECER GUERRERO MONROY</t>
  </si>
  <si>
    <t>DORA MERCEDES MUÑOZ MENDOZA</t>
  </si>
  <si>
    <t>JAVIER ANDRES MORALES AYALA</t>
  </si>
  <si>
    <t>HENRY  ACERO ACERO</t>
  </si>
  <si>
    <t>NIEVES INES ROJAS SANCHEZ</t>
  </si>
  <si>
    <t>MIGUEL ANGEL BUSTAMANTE TORRES</t>
  </si>
  <si>
    <t>JOHANNA PATRICIA FAJARDO PINTO</t>
  </si>
  <si>
    <t>Una vez efectuada la revisión de la reclamación No.  9526553 e ítem 60834528 tramitada en el paquete 25065 fue reconocido previamente en el paquete  23003 con el ítem 56620805 correspondiente a la tecnología JERINGA X 10ML X 21G por un valor de $2.100  dado que en el paquete 23003 aprobándose únicamente 3 de las 6 unidades reclamadas. 
En consecuencia, solo procede el reintegro de un (3) JERINGA X 10ML X 21G por valor de $2.100.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</si>
  <si>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9987364 e ítem 60881267 tramitada en el paquete 25065 fue reconocido previamente en el paquete  20007 con el ítem 42692546 correspondiente a la tecnología Mano, dedos, puño (muñeca), codo, pie,  clavícula, antebrazo, cuello de pie  (tobillo), edad ósea (carpograma), calcáneo por un valor de $34.700, aprobándose únicamente 1 de las 2 unidades reclamadas.
En consecuencia, solo procede el reintegro de un (1) Mano, dedos, puño (muñeca), codo, pie,  clavícula, antebrazo, cuello de pie  (tobillo), edad ósea (carpograma), calcáneo por un valor de $34.700.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</si>
  <si>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10308233 e ítem 60881701 tramitada en el paquete 25065 fue reconocido previamente en el paquete  21047 con el ítem 49052250 correspondiente a la tecnología CLORURO DE SODIO AL 0.9% USP BOLSA DE PLASTICO GRADO MEDICO CON SOBREBOLSA DE POLIETILENO DE ALTA DENSIDAD POR 500 ML. por un valor de $2.800, sin embargo en la entrada el paquete objeto de revisión la IPS reclamdo un valor menor al inicialmente reclamado, por lo tanto procede el reintegro unicamente de $1,332.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</si>
  <si>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11100258 e ítem 61790159 tramitada en el paquete 25065 fue reconocido previamente en el paquete  22057 con el ítem 55319798 correspondiente a la tecnología Brazo, pierna, rodilla, fémur, hombro, omoplato por un valor de $53.900, aprobándose únicamente 1 de las 2 unidades reclamadas.
En consecuencia, solo procede el reintegro de un (1)  Brazo, pierna, rodilla, fémur, hombro, omoplato por un valor de $53.900.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</si>
  <si>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62425416 tramitada en el paquete 25065 fue reconocido previamente en el paquete  20022 con el ítem 44593950 correspondiente a la tecnología Brazo, pierna, rodilla, fémur, hombro, omoplato por un valor de $225.000, aprobándose únicamente 5 de las 9 unidades reclamadas.
En consecuencia, solo procede el reintegro de un (5) Brazo, pierna, rodilla, fémur, hombro, omoplato por un valor de $225.000.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</si>
  <si>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62425403 tramitada en el paquete 25065 fue reconocido previamente en el paquete  20022 con el ítem 44593972 correspondiente a la tecnología JERINGA X 10ML X 21G por un valor de $16.983.En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</si>
  <si>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62425398 tramitada en el paquete 25065 fue reconocido previamente en el paquete  20022 con el ítem 44593968 correspondiente a la tecnología BURETROL X 150ML por un valor de 5500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</si>
  <si>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9526553 e ítem 60834526 tramitada en el paquete 25065 fue reconocido previamente en el paquete  23003 con el ítem 56620803 correspondiente a la tecnología CATETER INTRAVENOSO NO 16 por un valor de $2.400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</si>
  <si>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9526553 e ítem 60834534 tramitada en el paquete 25065 fue reconocido previamente en el paquete  23003 con el ítem 56620810 correspondiente a la tecnología Sutura por un valor de $10.600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</si>
  <si>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9526553 e ítem 60834525 tramitada en el paquete 25065 fue reconocido previamente en el paquete  23003 con el ítem 56620802 correspondiente a la tecnología EQUIPO MACROGOTEO por un valor de $2.800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</si>
  <si>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9526553 e ítem 60834535 tramitada en el paquete 25065 fue reconocido previamente en el paquete  23003 con el ítem 56620811 correspondiente a la tecnología Derechos de sala para suturas por un valor de $31.000.En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</si>
  <si>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9526553 e ítem 60834529 tramitada en el paquete 25065 fue reconocido previamente en el paquete  23003 con el ítem 56620806 correspondiente a la tecnología TRAMADOL CLORHIDRATO AMPOLLAS 50 MG / 1 ML. CAJA PLEGADIZA POR 1 AMPOLLA EN VIDRIO TIPO I TRANSPARENTE POR 1 ML. por un valor de $2.400.En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</si>
  <si>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9526553 e ítem 60834531 tramitada en el paquete 25065 fue reconocido previamente en el paquete  23003 con el ítem 56620808 correspondiente a la tecnología DIPIRONA SODICA 1.0 G/2ML CAJA POR 10 AMPOLLAS DE VIDRIO TIPO I AMBAR POR 2 ML. por un valor de $1.900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</si>
  <si>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9526553 e ítem 60834530 tramitada en el paquete 25065 fue reconocido previamente en el paquete  23003 con el ítem 56620807 correspondiente a la tecnología VACUNA ANTITETANICA CAJA CON UN VIAL POR 0. 5ML. VIAL DE VIDRIO BOROSILICATO TIPO I TAPÓN DE CLOROBUTILO SELLO DE ALUMINIO . por un valor de $11.300.En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</si>
  <si>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9526553 e ítem 60834533 tramitada en el paquete 25065 fue reconocido previamente en el paquete  23003 con el ítem 56620809 correspondiente a la tecnología Consulta de urgencias por un valor de $37.200.En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</si>
  <si>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9987374 e ítem 60834611 tramitada en el paquete 25065 fue reconocido previamente en el paquete  20022 con el ítem 44594003 correspondiente a la tecnología Mano, dedos, puño (muñeca), codo, pie,  clavícula, antebrazo, cuello de pie  (tobillo), edad ósea (carpograma), calcáneo por un valor de $34.700.En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</si>
  <si>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9987374 e ítem 60834612 tramitada en el paquete 25065 fue reconocido previamente en el paquete  20022 con el ítem 44594004 correspondiente a la tecnología Consulta de urgencias por un valor de $40.400.En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</si>
  <si>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9987364 e ítem 60881264 tramitada en el paquete 25065 fue reconocido previamente en el paquete  20007 con el ítem 42692543 correspondiente a la tecnología JERINGA X 5ML X 21G por un valor de $1.200.En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</si>
  <si>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9987364 e ítem 60881265 tramitada en el paquete 25065 fue reconocido previamente en el paquete  20007 con el ítem 42692545 correspondiente a la tecnología DICLOFENACO SODICO 75 MG/3 ML CAJA POR 100 AMPOLLAS DE PEDB POR 3 ML CADA UNA por un valor de $1.400.En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</si>
  <si>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9987364 e ítem 60881266 tramitada en el paquete 25065 fue reconocido previamente en el paquete  20007 con el ítem 42692544 correspondiente a la tecnología DEXAMETASONA INYECTABLE X 8 MG/2 ML CAJA X 1 AMPOLLA DE VIDRIO TIPO I X 2 ML por un valor de $3.800.En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</si>
  <si>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9987364 e ítem 60881268 tramitada en el paquete 25065 fue reconocido previamente en el paquete  20007 con el ítem 42692547 correspondiente a la tecnología Consulta de urgencias por un valor de $40.400.En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</si>
  <si>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10308233 e ítem 60881699 tramitada en el paquete 25065 fue reconocido previamente en el paquete  21047 con el ítem 49052257 correspondiente a la tecnología TRAMADOL CLORHIDRATO AMPOLLAS 50 MG / 1 ML. CAJA PLEGADIZA POR 1 AMPOLLA EN VIDRIO TIPO I TRANSPARENTE POR 1 ML. por un valor de $990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</si>
  <si>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10308233 e ítem 60881705 tramitada en el paquete 25065 fue reconocido previamente en el paquete  21047 con el ítem 49052261 correspondiente a la tecnología Honorarios Anestesiólogo Grupo 10 por un valor de $207.300.En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</si>
  <si>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10308233 e ítem 60881704 tramitada en el paquete 25065 fue reconocido previamente en el paquete  21047 con el ítem 49052259 correspondiente a la tecnología Honorarios Anestesiólogo Grupo 07 por un valor de $73.000.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</si>
  <si>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10308233 e ítem 60881700 tramitada en el paquete 25065 fue reconocido previamente en el paquete  21047 con el ítem 49052269 correspondiente a la tecnología Portátiles con fluoroscopia y/o intensificador de imagen (practicado en quirófanos); al valor del estudio, agregar: por un valor de $116.700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</si>
  <si>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10308233 e ítem 60881697 tramitada en el paquete 25065 fue reconocido previamente en el paquete  21047 con el ítem 49052256 correspondiente a la tecnología ST K1523 PIN KIRSCHNER 1 5MM X 230MM por un valor de $18.738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</si>
  <si>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11100258 e ítem 61790161 tramitada en el paquete 25065 fue reconocido previamente en el paquete  22057 con el ítem 55319796 correspondiente a la tecnología DICLOFENACO SODICO 75 MG/3 ML CAJA POR 100 AMPOLLAS DE PEDB POR 3 ML CADA UNA por un valor de $283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</si>
  <si>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11100258 e ítem 61790157 tramitada en el paquete 25065 fue reconocido previamente en el paquete  22057 con el ítem 55319795 correspondiente a la tecnología TRAMADOL CLORHIDRATO AMPOLLAS 50 MG / 1 ML. CAJA PLEGADIZA POR 1 AMPOLLA EN VIDRIO TIPO I TRANSPARENTE POR 1 ML. por un valor de $495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</si>
  <si>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11100258 e ítem 61790156 tramitada en el paquete 25065 fue reconocido previamente en el paquete  22057 con el ítem 55319794 correspondiente a la tecnología JERINGA X 10ML X 21G por un valor de $462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</si>
  <si>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11100258 e ítem 61790160 tramitada en el paquete 25065 fue reconocido previamente en el paquete  22057 con el ítem 55319799 correspondiente a la tecnología Consulta de urgencias por un valor de $48.400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</si>
  <si>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9987381 e ítem 61790583 tramitada en el paquete 25065 fue reconocido previamente en el paquete  20007 con el ítem 42692670 correspondiente a la tecnología Materiales de sutura y curación, medicamentos y soluciones, oxígeno, agentes y gases anestésicos por un valor de $41.100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</si>
  <si>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9987381 e ítem 61790577 tramitada en el paquete 25065 fue reconocido previamente en el paquete  20007 con el ítem 42692663 correspondiente a la tecnología JERINGA X 5ML X 21G por un valor de $600.En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</si>
  <si>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9987381 e ítem 61790580 tramitada en el paquete 25065 fue reconocido previamente en el paquete  20007 con el ítem 42692667 correspondiente a la tecnología Mano, dedos, puño (muñeca), codo, pie,  clavícula, antebrazo, cuello de pie  (tobillo), edad ósea (carpograma), calcáneo por un valor de $34.700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</si>
  <si>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9987381 e ítem 61790584 tramitada en el paquete 25065 fue reconocido previamente en el paquete  20007 con el ítem 42692664 correspondiente a la tecnología DICLOFENACO SODICO 75 MG/3 ML CAJA POR 100 AMPOLLAS DE PEDB POR 3 ML CADA UNA por un valor de $1.400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</si>
  <si>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9987381 e ítem 61790582 tramitada en el paquete 25065 fue reconocido previamente en el paquete  20007 con el ítem 42692669 correspondiente a la tecnología Consulta de urgencias por un valor de $40.400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</si>
  <si>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9999700 e ítem 62350603 tramitada en el paquete 25065 fue reconocido previamente en el paquete  20007 con el ítem 42888202 correspondiente a la tecnología Columna lumbosacra por un valor de $ 72.600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</si>
  <si>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9999700 e ítem 62350600 tramitada en el paquete 25065 fue reconocido previamente en el paquete  20007 con el ítem 42888200 correspondiente a la tecnología TRAMADOL CLORHIDRATO AMPOLLAS 50 MG / 1 ML. CAJA PLEGADIZA POR 1 AMPOLLA EN VIDRIO TIPO I TRANSPARENTE POR 1 ML. por un valor de $2.400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</si>
  <si>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9999700 e ítem 62350598 tramitada en el paquete 25065 fue reconocido previamente en el paquete  20007 con el ítem 42888199 correspondiente a la tecnología JERINGA X 10ML X 21G por un valor de $1.377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</si>
  <si>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9999700 e ítem 62350596 tramitada en el paquete 25065 fue reconocido previamente en el paquete  20007 con el ítem 42888197 correspondiente a la tecnología EQUIPO MACROGOTEO por un valor de $2.800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</si>
  <si>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9999700 e ítem 62350597 tramitada en el paquete 25065 fue reconocido previamente en el paquete  20007 con el ítem 42888198 correspondiente a la tecnología CATETER INTRAVENOSO NO 18 por un valor de $3.300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</si>
  <si>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9999700 e ítem 62350606 tramitada en el paquete 25065 fue reconocido previamente en el paquete  20007 con el ítem 42888204 correspondiente a la tecnología Consulta de urgencias por un valor de $42.300.En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</si>
  <si>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9999700 e ítem 62350601 tramitada en el paquete 25065 fue reconocido previamente en el paquete  20007 con el ítem 42888196 correspondiente a la tecnología LOSARTAN TABLETAS RECUBIERTAS X 50 MG. CAJA POR 30 TABLETAS EN BLISTER ALUMINIO./PVC/PVDC TRANSPARENTE. CADA BLISTER POR 10 TABLETAS. por un valor de $1.900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</si>
  <si>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9999700 e ítem 62350599 tramitada en el paquete 25065 fue reconocido previamente en el paquete  20007 con el ítem 42888201 correspondiente a la tecnología DIPIRONA SODICA 1.0 G/2ML CAJA POR 10 AMPOLLAS DE VIDRIO TIPO I AMBAR POR 2 ML. por un valor de $1.900.En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</si>
  <si>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9999700 e ítem 62350602 tramitada en el paquete 25065 fue reconocido previamente en el paquete  20007 con el ítem 42888194 correspondiente a la tecnología METOCLOPRAMIDA 10 MG / 2 ML INYECTABLE.-CAJA CARTULINA X 2 AMPOLLAS. AMPOLLA DE VIDRIO BLANCO PIROGRABADO X 2 ML. por un valor de $2.800.En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</si>
  <si>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62425407 tramitada en el paquete 25065 fue reconocido previamente en el paquete  20022 con el ítem 44593955 correspondiente a la tecnología Protrombina, tiempo PT por un valor de $24.800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</si>
  <si>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62425423 tramitada en el paquete 25065 fue reconocido previamente en el paquete  20022 con el ítem 44593985 correspondiente a la tecnología Habitación bipersonal por un valor de $453.000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</si>
  <si>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62425400 tramitada en el paquete 25065 fue reconocido previamente en el paquete  20022 con el ítem 44593952 correspondiente a la tecnología JERINGA X 5ML X 21G por un valor de $1.800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</si>
  <si>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62425406 tramitada en el paquete 25065 fue reconocido previamente en el paquete  20022 con el ítem 44593954 correspondiente a la tecnología Glucosa (en suero, LCR, otros fluidos) por un valor de $10.300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</si>
  <si>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62425401 tramitada en el paquete 25065 fue reconocido previamente en el paquete  20022 con el ítem 44593970 correspondiente a la tecnología CATETER INTRAVENOSO NO 18 por un valor de $6.600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</si>
  <si>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62425399 tramitada en el paquete 25065 fue reconocido previamente en el paquete  20022 con el ítem 44593969 correspondiente a la tecnología EQUIPO MACROGOTEO por un valor de $2.800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</si>
  <si>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62425418 tramitada en el paquete 25065 fue reconocido previamente en el paquete  20022 con el ítem 44593982 correspondiente a la tecnología Portátiles con fluoroscopia y/o intensificador de imagen (practicado en quirófanos); al valor del estudio, agregar: por un valor de $208.600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</si>
  <si>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62425405 tramitada en el paquete 25065 fue reconocido previamente en el paquete  20022 con el ítem 44593953 correspondiente a la tecnología Cuadro hemático o hemograma hematocrito y leucograma por un valor de $17.000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</si>
  <si>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62425430 tramitada en el paquete 25065 fue reconocido previamente en el paquete  20022 con el ítem 44593951 correspondiente a la tecnología Consulta de urgencias por un valor de $40.400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</si>
  <si>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62425412 tramitada en el paquete 25065 fue reconocido previamente en el paquete  20022 con el ítem 44593961 correspondiente a la tecnología Tromboplastina, tiempo parcial (PTT) por un valor de $24.200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</si>
  <si>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9988947 e ítem 62425424 tramitada en el paquete 25065 fue reconocido previamente en el paquete  20022 con el ítem 44593966 correspondiente a la tecnología Habitación de cuatro ó mas camas por un valor de $492.900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</si>
  <si>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64434670 tramitada en el paquete 25065 fue reconocido previamente en el paquete  22054 con el ítem 54797844 correspondiente a la tecnología Interconsulta médica especializada ambulatoria o intrahospitalaria por un valor de $37.400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</si>
  <si>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64434673 tramitada en el paquete 25065 fue reconocido previamente en el paquete  22054 con el ítem 54797840 correspondiente a la tecnología CEFAZOLINA PARA INYECCION 1000 MG PRESENTACION COMERCIAL: CAJA PLEGADIZA DE CARTÓN CON 50 VIALES DE VIDRIO TRANSPARENTE TIPO I CON CAPACIDAD PARA 10ML.. TAPÓN GRIS DE BROMOBUTILO. AGRAFE DE ALUMINIO Y FLIP OFF VIOLETA. por un valor de $15.200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</si>
  <si>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64434669 tramitada en el paquete 25065 fue reconocido previamente en el paquete  22054 con el ítem 54797842 correspondiente a la tecnología Habitación de cuatro ó mas camas por un valor de $162.300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</si>
  <si>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64434660 tramitada en el paquete 25065 fue reconocido previamente en el paquete  22054 con el ítem 54797833 correspondiente a la tecnología JERINGA X 10ML X 21G por un valor de $7.000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</si>
  <si>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64434664 tramitada en el paquete 25065 fue reconocido previamente en el paquete  22054 con el ítem 54797837 correspondiente a la tecnología RANITIDINA SOLUCION INYECTABLE 50 MG/2ML CAJA CON 10 AMPOLLAS DE VIDRIO AMBAR TIPO I. POR 2 ML DE SOLUCION. por un valor de $7.200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</si>
  <si>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64434658 tramitada en el paquete 25065 fue reconocido previamente en el paquete  22054 con el ítem 54797831 correspondiente a la tecnología CATETER INTRAVENOSO NO 18 por un valor de $3.300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</si>
  <si>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64434659 tramitada en el paquete 25065 fue reconocido previamente en el paquete  22054 con el ítem 54797832 correspondiente a la tecnología EXTENSION DE ANESTESIA ADULTO por un valor de $7.700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</si>
  <si>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64434667 tramitada en el paquete 25065 fue reconocido previamente en el paquete  22054 con el ítem 54797841 correspondiente a la tecnología Mano, dedos, puño (muñeca), codo, pie,  clavícula, antebrazo, cuello de pie  (tobillo), edad ósea (carpograma), calcáneo por un valor de $33.200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</si>
  <si>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64434656 tramitada en el paquete 25065 fue reconocido previamente en el paquete  22054 con el ítem 54797829 correspondiente a la tecnología EQUIPO MACROGOTEO por un valor de $2.800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</si>
  <si>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64434671 tramitada en el paquete 25065 fue reconocido previamente en el paquete  22054 con el ítem 54797845 correspondiente a la tecnología Consulta de urgencias por un valor de $38.700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</si>
  <si>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64434655 tramitada en el paquete 25065 fue reconocido previamente en el paquete  22054 con el ítem 54797828 correspondiente a la tecnología BURETROL X 150ML por un valor de $11.000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</si>
  <si>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64434666 tramitada en el paquete 25065 fue reconocido previamente en el paquete  22054 con el ítem 54797835 correspondiente a la tecnología METOCLOPRAMIDA 10 MG / 2 ML INYECTABLE.-CAJA CARTULINA X 2 AMPOLLAS. AMPOLLA DE VIDRIO BLANCO PIROGRABADO X 2 ML. por un valor de $8.400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</si>
  <si>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64434663 tramitada en el paquete 25065 fue reconocido previamente en el paquete  22054 con el ítem 54797836 correspondiente a la tecnología TRAMADOL CLORHIDRATO AMPOLLAS 50 MG / 1 ML. CAJA PLEGADIZA POR 1 AMPOLLA EN VIDRIO TIPO I TRANSPARENTE POR 1 ML. por un valor de $7.200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</si>
  <si>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64434662 tramitada en el paquete 25065 fue reconocido previamente en el paquete  22054 con el ítem 54797839 correspondiente a la tecnología DIPIRONA SODICA 1.0 G/2ML CAJA POR 10 AMPOLLAS DE VIDRIO TIPO I AMBAR POR 2 ML. por un valor de $7.600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</si>
  <si>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9604522 e ítem 64434668 tramitada en el paquete 25065 fue reconocido previamente en el paquete  22054 con el ítem 54797846 correspondiente a la tecnología SOLUCION ISOTONICA DE CLORURO DE SODIO (SODIO CLORURO 0,9%)-BOLSA X 500 ML. EN POLIETILENO ATÓXICO DE BAJA DENSIDAD. por un valor de $16.800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</si>
  <si>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Una vez efectuada la revisión de la reclamación No.  9526553 e ítem 60834527 tramitada en el paquete 25065, se evidenció que, si bien existe un reconocimiento previo en el paquete 23003,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</si>
  <si>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9987374 e ítem 60834609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</si>
  <si>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9987381 e ítem 61790578 tramitada en el paquete 25065 se evidenció que, si bien existe un reconocimiento previo en el paquete 20007,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</si>
  <si>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9987381 e ítem 61790579 tramitada en el paquete 25065 se evidenció que, si bien existe un reconocimiento previo en el paquete 20007,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</si>
  <si>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62425417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</si>
  <si>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62425410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</si>
  <si>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62425397 tramitada en el paquete 25065 ,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</si>
  <si>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62425414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</si>
  <si>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62425408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</si>
  <si>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62425396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</si>
  <si>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62425437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</si>
  <si>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62425413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</si>
  <si>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62425393 tramitada en el paquete 25065 ,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</si>
  <si>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62425415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</si>
  <si>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62425435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</si>
  <si>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62425395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</si>
  <si>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62425394 tramitada en el paquete 25065 ,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</si>
  <si>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62425421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</si>
  <si>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62425409 tramitada en el paquete 25065 ,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</si>
  <si>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62425420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</si>
  <si>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62425436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</si>
  <si>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62425402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</si>
  <si>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62425419 tramitada en el paquete 25065, se evidenció que, si bien existe un reconocimiento previo en el paquete 20022,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</si>
  <si>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10308233 e ítem 60881706 tramitada en el paquete 25065, se evidenció que, si bien existe un reconocimiento previo en el paquete 21047,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</si>
  <si>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10308233 e ítem 60881708 tramitada en el paquete 25065, se evidenció que, si bien existe un reconocimiento previo en el paquete 21047,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</si>
  <si>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11100258 e ítem 61790158 tramitada en el paquete 25065, se evidenció que, si bien existe un reconocimiento previo en el paquete 22057, el ítem objeto de análisis no fue aprobado en dicho paquete inicial.
En este sentido, no se configura duplicidad en el reconocimiento del servicio, toda vez que el ítem no fue previamente aprobado ni pagado. Por lo anterior, no procede el reintegro.</t>
  </si>
  <si>
    <t>Se verifica la reclamación No. 317267 e ítem 60881482, con el fin de validar la causal de inconsistencia en soportes, al considerarse un radicado no válido, dado que el primer ingreso de la reclamación 317267 correspondería a la reclamación 8672816.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317267.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</si>
  <si>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317267e ítem 60881483, con el fin de validar la causal de inconsistencia en soportes, al considerarse un radicado no válido, dado que el primer ingreso de la reclamación 317267 correspondería a la reclamación 8672816.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317267.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</si>
  <si>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354299 y el ítem 60833855, con el fin de validar la causal de inconsistencia en soportes, inicialmente se consideró el radicado como no válido. No obstante, al verificar la fecha de radicación, se evidencia que para ese momento el proceso se realizaba de manera manual, es decir, los documentos eran recibidos, revisados y posteriormente cargados al aplicativo.
En este contexto, se observa que el número de radicación asignado coincide con el registrado en otra cuenta presentada por un reclamante distinto, situación atribuible a las dinámicas propias del proceso manual vigente en ese momento.
En consecuencia, se concluye que no procede la solicitud de reintegro, toda vez que los soportes anexos no corresponden a los inicialmente radicados por la otra IPS, por lo cual no se configura un radicado no válido.</t>
  </si>
  <si>
    <t>Se verifica la reclamación No. 354299 y el ítem 60833860, con el fin de validar la causal de inconsistencia en soportes, inicialmente se consideró el radicado como no válido. No obstante, al verificar la fecha de radicación, se evidencia que para ese momento el proceso se realizaba de manera manual, es decir, los documentos eran recibidos, revisados y posteriormente cargados al aplicativo.
En este contexto, se observa que el número de radicación asignado coincide con el registrado en otra cuenta presentada por un reclamante distinto, situación atribuible a las dinámicas propias del proceso manual vigente en ese momento.
En consecuencia, se concluye que no procede la solicitud de reintegro, toda vez que los soportes anexos no corresponden a los inicialmente radicados por la otra IPS, por lo cual no se configura un radicado no válido.</t>
  </si>
  <si>
    <t>Se verifica la reclamación No. 354299 y el ítem 60833856, con el fin de validar la causal de inconsistencia en soportes, inicialmente se consideró el radicado como no válido. No obstante, al verificar la fecha de radicación, se evidencia que para ese momento el proceso se realizaba de manera manual, es decir, los documentos eran recibidos, revisados y posteriormente cargados al aplicativo.
En este contexto, se observa que el número de radicación asignado coincide con el registrado en otra cuenta presentada por un reclamante distinto, situación atribuible a las dinámicas propias del proceso manual vigente en ese momento.
En consecuencia, se concluye que no procede la solicitud de reintegro, toda vez que los soportes anexos no corresponden a los inicialmente radicados por la otra IPS, por lo cual no se configura un radicado no válido.</t>
  </si>
  <si>
    <t>Se verifica la reclamación No. 354299 y el ítem 60833858, con el fin de validar la causal de inconsistencia en soportes, inicialmente se consideró el radicado como no válido. No obstante, al verificar la fecha de radicación, se evidencia que para ese momento el proceso se realizaba de manera manual, es decir, los documentos eran recibidos, revisados y posteriormente cargados al aplicativo.
En este contexto, se observa que el número de radicación asignado coincide con el registrado en otra cuenta presentada por un reclamante distinto, situación atribuible a las dinámicas propias del proceso manual vigente en ese momento.
En consecuencia, se concluye que no procede la solicitud de reintegro, toda vez que los soportes anexos no corresponden a los inicialmente radicados por la otra IPS, por lo cual no se configura un radicado no válido.</t>
  </si>
  <si>
    <t>Se verifica la reclamación No. 354299 y el ítem 60833859, con el fin de validar la causal de inconsistencia en soportes, inicialmente se consideró el radicado como no válido. No obstante, al verificar la fecha de radicación, se evidencia que para ese momento el proceso se realizaba de manera manual, es decir, los documentos eran recibidos, revisados y posteriormente cargados al aplicativo.
En este contexto, se observa que el número de radicación asignado coincide con el registrado en otra cuenta presentada por un reclamante distinto, situación atribuible a las dinámicas propias del proceso manual vigente en ese momento.
En consecuencia, se concluye que no procede la solicitud de reintegro, toda vez que los soportes anexos no corresponden a los inicialmente radicados por la otra IPS, por lo cual no se configura un radicado no válido.</t>
  </si>
  <si>
    <t>Se verifica la reclamación No. 354299 y el ítem 60833857, con el fin de validar la causal de inconsistencia en soportes, inicialmente se consideró el radicado como no válido. No obstante, al verificar la fecha de radicación, se evidencia que para ese momento el proceso se realizaba de manera manual, es decir, los documentos eran recibidos, revisados y posteriormente cargados al aplicativo.
En este contexto, se observa que el número de radicación asignado coincide con el registrado en otra cuenta presentada por un reclamante distinto, situación atribuible a las dinámicas propias del proceso manual vigente en ese momento.
En consecuencia, se concluye que no procede la solicitud de reintegro, toda vez que los soportes anexos no corresponden a los inicialmente radicados por la otra IPS, por lo cual no se configura un radicado no válido.</t>
  </si>
  <si>
    <t>Se verifica la reclamación No. 354299 y el ítem 60833861, con el fin de validar la causal de inconsistencia en soportes, inicialmente se consideró el radicado como no válido. No obstante, al verificar la fecha de radicación, se evidencia que para ese momento el proceso se realizaba de manera manual, es decir, los documentos eran recibidos, revisados y posteriormente cargados al aplicativo.
En este contexto, se observa que el número de radicación asignado coincide con el registrado en otra cuenta presentada por un reclamante distinto, situación atribuible a las dinámicas propias del proceso manual vigente en ese momento.
En consecuencia, se concluye que no procede la solicitud de reintegro, toda vez que los soportes anexos no corresponden a los inicialmente radicados por la otra IPS, por lo cual no se configura un radicado no válido.</t>
  </si>
  <si>
    <t>Se verifica la reclamación No. 365879 y el ítem61791272, con el fin de validar la causal de inconsistencia en soportes, inicialmente se consideró el radicado como no válido. No obstante, al verificar la fecha de radicación, se evidencia que para ese momento el proceso se realizaba de manera manual, es decir, los documentos eran recibidos, revisados y posteriormente cargados al aplicativo.
En este contexto, se observa que el número de radicación asignado coincide con el registrado en otra cuenta presentada por un reclamante distinto, situación atribuible a las dinámicas propias del proceso manual vigente en ese momento.
En consecuencia, se concluye que no procede la solicitud de reintegro, toda vez que los soportes anexos no corresponden a los inicialmente radicados por la otra IPS, por lo cual no se configura un radicado no válido.</t>
  </si>
  <si>
    <t>Se verifica la reclamación No. 9604603 e ítem 62350542,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</si>
  <si>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62350536,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</si>
  <si>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62350551,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</si>
  <si>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62350547,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</si>
  <si>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62350545,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</si>
  <si>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62350537,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</si>
  <si>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62350544,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</si>
  <si>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62350552,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</si>
  <si>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62350535,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</si>
  <si>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62350543,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</si>
  <si>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62350553,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</si>
  <si>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62350546,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</si>
  <si>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62350549,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</si>
  <si>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62350540,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</si>
  <si>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62350541,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</si>
  <si>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62350539,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</si>
  <si>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365879 y el ítem 64437859, con el fin de validar la causal de inconsistencia en soportes, inicialmente se consideró el radicado como no válido. No obstante, al verificar la fecha de radicación, se evidencia que para ese momento el proceso se realizaba de manera manual, es decir, los documentos eran recibidos, revisados y posteriormente cargados al aplicativo.
En este contexto, se observa que el número de radicación asignado coincide con el registrado en otra cuenta presentada por un reclamante distinto, situación atribuible a las dinámicas propias del proceso manual vigente en ese momento.
En consecuencia, se concluye que no procede la solicitud de reintegro, toda vez que los soportes anexos no corresponden a los inicialmente radicados por la otra IPS, por lo cual no se configura un radicado no válido.</t>
  </si>
  <si>
    <t>Se verifica la reclamación No. 282676 y el ítem 64438241, con el fin de validar la causal de inconsistencia en soportes, inicialmente se consideró el radicado como no válido. No obstante, al verificar la fecha de radicación, se evidencia que para ese momento el proceso se realizaba de manera manual, es decir, los documentos eran recibidos, revisados y posteriormente cargados al aplicativo.
En este contexto, se observa que el número de radicación asignado coincide con el registrado en otra cuenta presentada por un reclamante distinto, situación atribuible a las dinámicas propias del proceso manual vigente en ese momento.
En consecuencia, se concluye que no procede la solicitud de reintegro, toda vez que los soportes anexos no corresponden a los inicialmente radicados por la otra IPS, por lo cual no se configura un radicado no válido.</t>
  </si>
  <si>
    <t>Se verifica la reclamación No. 282676 y el ítem 64438242, con el fin de validar la causal de inconsistencia en soportes, inicialmente se consideró el radicado como no válido. No obstante, al verificar la fecha de radicación, se evidencia que para ese momento el proceso se realizaba de manera manual, es decir, los documentos eran recibidos, revisados y posteriormente cargados al aplicativo.
En este contexto, se observa que el número de radicación asignado coincide con el registrado en otra cuenta presentada por un reclamante distinto, situación atribuible a las dinámicas propias del proceso manual vigente en ese momento.
En consecuencia, se concluye que no procede la solicitud de reintegro, toda vez que los soportes anexos no corresponden a los inicialmente radicados por la otra IPS, por lo cual no se configura un radicado no válido.</t>
  </si>
  <si>
    <t>Se verifica la reclamación No. 282676 y el ítem 64438245, con el fin de validar la causal de inconsistencia en soportes, inicialmente se consideró el radicado como no válido. No obstante, al verificar la fecha de radicación, se evidencia que para ese momento el proceso se realizaba de manera manual, es decir, los documentos eran recibidos, revisados y posteriormente cargados al aplicativo.
En este contexto, se observa que el número de radicación asignado coincide con el registrado en otra cuenta presentada por un reclamante distinto, situación atribuible a las dinámicas propias del proceso manual vigente en ese momento.
En consecuencia, se concluye que no procede la solicitud de reintegro, toda vez que los soportes anexos no corresponden a los inicialmente radicados por la otra IPS, por lo cual no se configura un radicado no válido.</t>
  </si>
  <si>
    <t>Se verifica la reclamación No. 10293699 e ítem 64439069, con el fin de validar la causal de inconsistencia en soportes, al considerarse un radicado no válido, dado que el primer ingreso de la reclamación 10293699 correspondería a la reclamación 10293696.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10293699. Así mismo, los soportes anexos en cada uno de los ingresos de la reclamación son idénticos. No obstante, en relación con las fechas de ingreso y egreso registrados en el FURIPS, se observan  variaciones entre los diferentes ingresos correspondientes a las dos reclamaciones. 
En este sentido,  se concluye que procede la solicitud de reintegro.</t>
  </si>
  <si>
    <t>Se verifica la reclamación No. 371208 e ítem 61790189, con el fin de validar la causal de inconsistencia en soportes, al considerarse un radicado no válido, dado que el primer ingreso de la reclamación 371208 correspondería a la reclamación 11161896.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371208.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</si>
  <si>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371208 e ítem 61790188, con el fin de validar la causal de inconsistencia en soportes, al considerarse un radicado no válido, dado que el primer ingreso de la reclamación 371208 correspondería a la reclamación 11161896.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371208.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</si>
  <si>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Una vez efectuada la revisión de la reclamación No.  9987374 e ítem 60834610 tramitada en el paquete 25065 se evidenció que, si bien existe un reconocimiento previo en el paquete 20022, el ítem objeto de análisis no fue radicado por la entidad y por tanto no fue aprobado en dicho paquete.
En este sentido, no se configura duplicidad en el reconocimiento del servicio, toda vez que el ítem no fue previamente aprobado ni pagado. Por lo anterior, no procede el reintegro.</t>
  </si>
  <si>
    <t>Una vez efectuada la revisión de la reclamación No.  9988947 e ítem 62425431 tramitada en el paquete 25065, se evidenció que, si bien existe un reconocimiento previo en el paquete 20022, el ítem objeto de análisis no fue radicado por la IPS en el paquete 20022 y en la factura adjunta el servicio de Derecho de sala grupo 06 está por 0 pesos, por tanto no fue aprobado en dicho paquete inicial.
En este sentido, no se configura duplicidad en el reconocimiento del servicio, sin embargo procede el reintegro porque dicho servicio esta inmerso en el valor del procedimiento, facturado a 0 pesos y no procedia el rconocimiento y pago efectuado.</t>
  </si>
  <si>
    <t>Servicio facturado</t>
  </si>
  <si>
    <t>Número de documento de la víctima</t>
  </si>
  <si>
    <t>Nombre de la víctima</t>
  </si>
  <si>
    <t>Una vez efectuada la revisión de la reclamación No.  9988947 e ítem 62425432 tramitada en el paquete 25065, se evidenció que, si bien existe un reconocimiento previo en el paquete 20022, el ítem objeto de análisis no fue radiacado en el paquete 20022  y por tanto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</si>
  <si>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62425404 tramitada en el paquete 25065, se evidenció que, si bien existe un reconocimiento previo en el paquete 20022, el ítem objeto de análisis no fue radicado por la IPS en el paquete 20022 y por tanto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</si>
  <si>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62425427 tramitada en el paquete 25065, se evidenció que, si bien existe un reconocimiento previo en el paquete 20022, el ítem objeto de análisis no fue radicado por la IPS en el paquete 20022 y por tanto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</si>
  <si>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62425426 tramitada en el paquete 25065, se evidenció que, si bien existe un reconocimiento previo en el paquete 20022, el ítem objeto de análisis no fue radicado por la IPS en el paquete 20022 y por tanto no fue aprobado en dicho paquete inicial.
En este sentido, no se configura duplicidad en el reconocimiento del servicio, toda vez que el ítem no fue previamente aprobado ni pagado. Por lo anterior, no procede el reintegro.</t>
  </si>
  <si>
    <t xml:space="preserve">Una vez efectuada la revisión de la reclamación No.  9988947 e ítem 62425434 tramitada en el paquete 25065, se evidenció que, si bien existe un reconocimiento previo en el paquete 20022, el ítem objeto de análisis no fue radicado por la IPS en el paquete 20022 y por tanto no fue aprobado en dicho paquete, sin embargo al validar la factura, dicho servicio no se encuentra en la factura y por tanto no procedia su recnocimiento y pago y en ese sentido debe realizarse el reintegro de recursos.
</t>
  </si>
  <si>
    <t>Una vez efectuada la revisión de la reclamación No.  9988947 e ítem 62425425 tramitada en el paquete 25065 , se evidenció que, si bien existe un reconocimiento previo en el paquete 20022, el ítem objeto de análisis no fue radiacdo por la IPS y por tanto no fue aprobado en dicho paquete.
En este sentido, no se configura duplicidad en el reconocimiento del servicio, toda vez que el ítem no fue previamente aprobado ni pagado. Por lo anterior, no procede el reintegro.</t>
  </si>
  <si>
    <t xml:space="preserve">Una vez efectuada la revisión de la reclamación No.  9988947 e ítem 62425428 tramitada en el paquete 25065, se evidenció que, si bien existe un reconocimiento previo en el paquete 20022, el ítem objeto de análisis no fue radicado en el paquete 20022 y por tanto no fue aprobado en dicho paquete. Sin embargo, al verificar la factura dicho pitem "Honorarios Ayudantía Quirúrgica Grupo 06" esta por valor de $ 20,650, por lo tanto procede el reintegro por el excendente que fue reclamado por la entidad, es decir $20,650.
</t>
  </si>
  <si>
    <t>Una vez efectuada la revisión de la reclamación No.  9988947 e ítem 62425429 tramitada en el paquete 25065, se evidenció que, si bien existe un reconocimiento previo en el paquete 20022, el ítem objeto de análisis no fue reclamado en el apquete 20022 por lo tanto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</si>
  <si>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62425433 tramitada en el paquete 25065, se evidenció que, si bien existe un reconocimiento previo en el paquete 20022, el ítem objeto de análisis no fue reclamado en el apquete 20022 por lo tanto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</si>
  <si>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9988947 e ítem 62425422 tramitada en el paquete 25065, se evidenció que, si bien existe un reconocimiento previo en el paquete 20022, el ítem objeto de análisis no fue radicado en el paquete 20022 y por tanto no fue aprobado en dicho paquete.
En este sentido, no se configura duplicidad en el reconocimiento del servicio, toda vez que el ítem no fue previamente aprobado ni pagado. Por lo anterior, no procede el reintegro.</t>
  </si>
  <si>
    <t>Una vez efectuada la revisión de la reclamación No.  9999700 e ítem 62350605 tramitada en el paquete 25065 , se evidenció que, si bien existe un reconocimiento previo en el paquete 20007,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</si>
  <si>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9999700 e ítem 62350604 tramitada en el paquete 25065, se evidenció que, si bien existe un reconocimiento previo en el paquete 20007, el ítem objeto de análisis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</si>
  <si>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10308233 e ítem 60881702 tramitada en el paquete 25065, se evidenció que, si bien existe un reconocimiento previo en el paquete 21047, el ítem objeto de análisis no fue radicado por la IPS en el apquete 21047 y por tanto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</si>
  <si>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10308233 e ítem 60881703 tramitada en el paquete 25065, se evidenció que, si bien existe un reconocimiento previo en el paquete 21047, el ítem objeto de análisis no fue radicado por la IPS y por tanto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</si>
  <si>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10308233 e ítem 60881707 tramitada en el paquete 25065, se evidenció que, si bien existe un reconocimiento previo en el paquete 21047, el ítem objeto de análisis no fue radicado por la IPS en el paquete 24047 y por tanto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</si>
  <si>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10308233 e ítem 60881698 tramitada en el paquete 25065, se evidenció que, si bien existe un reconocimiento previo en el paquete 21047, el ítem objeto de análisis no fue radicado por la IPS en el paquete 21047 y por tanto no fue aprobado en dicho paquete inicial.
En este sentido, no se configura duplicidad en el reconocimiento del servicio, toda vez que el ítem no fue previamente aprobado ni pagado. Por lo anterior, no procede el reintegro.</t>
  </si>
  <si>
    <t>Una vez efectuada la revisión de la reclamación No.  10308233 e ítem 60881709 tramitada en el paquete 25065 , se evidenció que, si bien existe un reconocimiento previo en el paquete 21047, el ítem objeto de análisis no fue radicado por la IPS en el paquete 21047 y por tanto no fue aprobado en dicho paquete inicial. Sin embargo, se evidencia al verificar la factura que el valor de "Materiales de sutura y curación, medicamentos y soluciones, oxígeno, agentes y gases anestésicos" en el grupo 7 que es el procedimiento "reducción abierta fractura cubito y radio" esta en 0 pesos y por tanto no procede el reconocimeinto y pago efectuado por este ítem de valor $53,100, puesto que el mismo no tiene valor facturado segun los soportes allegado. 
En este sentido,se concluye que procede la solicitud de reintegro.</t>
  </si>
  <si>
    <t>Elemento facturado</t>
  </si>
  <si>
    <t>Se verifica la reclamación No. 10293699 e ítem 64439068, con el fin de validar la causal de inconsistencia en soportes, al considerarse un radicado no válido, dado que el primer ingreso de la reclamación 10293699 correspondería a la reclamación 10293696.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10293699. Así mismo, los soportes anexos en cada uno de los ingresos de la reclamación son idénticos. No obstante, en relación con las fechas de ingreso y egreso registrados en el FURIPS, se observan  variaciones entre los diferentes ingresos correspondientes a las dos reclamaciones. 
En este sentido,  se concluye que procede la solicitud de reintegro.</t>
  </si>
  <si>
    <t>Se verifica la reclamación No. 373111 e ítem 60834498, con el fin de validar la causal de inconsistencia en soportes, al considerarse un radicado no válido, dado que el primer ingreso de la reclamación 373111 correspondería a la reclamación 10222039.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fecha de ingreso y egreso,  número de factura y valores reportados en la reclamación 373111. Así mismo, los soportes anexos en cada uno de los ingresos de la reclamación son idénticos. En este sentido,  se concluye que procede la solicitud de reintegro.</t>
  </si>
  <si>
    <t>Una vez efectuada la revisión de la reclamación No.  9526553 e ítem 60834532 tramitada en el paquete 25065 fue reconocido previamente en el paquete  23003 con el ítem 56620812 correspondiente a la tecnología SOLUCION ISOTONICA DE CLORURO DE SODIO (SODIO CLORURO 0,9%)-BOLSA X 500 ML. EN POLIETILENO ATÓXICO DE BAJA DENSIDAD. por un valor de $5.600 .En este sentido, se establece que el servicio de salud reclamado ya fue previamente reconocido y pagado, presentando un mayor valor pagado frente a lo reportado en la factura de venta.
Así mismo, del análisis del histórico de las reclamaciones asociadas al mismo evento, se concluye que existe duplicidad en el reconocimiento, razón por la cual se concluye que procedente el reintegro.</t>
  </si>
  <si>
    <t>Se verifica la reclamación No. 9604603 e ítem 62350548,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</si>
  <si>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62350538,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</si>
  <si>
    <t>Se verifica la reclamación No. 9604603 e ítem 62350550, con el fin de validar la causal de inconsistencia en soportes, al considerarse un radicado no válido, dado que el primer ingreso de la reclamación 9604603 correspondería a la reclamación 9642764. En ese sentido, su ingreso no debió realizarse como una reclamación nueva, sino como respuesta a glosa. 
Al respecto, al validar el primer ingreso de la reclamación objeto de análisis, se evidencia que la información registrada en el FURIPS corresponde a la misma víctima, vehículo fantasma, número de factura y valores reportados en la reclamación 9604603. Así mismo, los soportes anexos en cada uno de los ingresos de la reclamación son idénticos. No obstante, en relación con las fechas de ingreso y egreso registrados en el FURIPS, se observan múltiples variaciones entre los diferentes ingresos correspondientes a las dos reclamaciones. 
En este sentido,  se concluye que procede la solicitud de reintegro.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</si>
</sst>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164" formatCode="&quot;$&quot;\ * #,##0.00\ &quot;(Capital)&quot;"/>
    <numFmt numFmtId="165" formatCode="0\ &quot;(Número de Orfeo)&quot;"/>
    <numFmt numFmtId="166" formatCode="dd/mm/yyyy;@"/>
    <numFmt numFmtId="167" formatCode="&quot;$&quot;\ #,##0.00"/>
    <numFmt numFmtId="168" formatCode="_-&quot;$&quot;\ * #,##0_-;\-&quot;$&quot;\ * #,##0_-;_-&quot;$&quot;\ * &quot;-&quot;??_-;_-@_-"/>
  </numFmts>
  <fonts count="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cellStyleXfs>
  <cellXfs count="68">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0" fontId="3" fillId="0" borderId="4" xfId="0" applyFont="1" applyBorder="1" applyAlignment="1">
      <alignment horizontal="center" vertical="center"/>
    </xf>
    <xf numFmtId="3" fontId="5" fillId="4" borderId="12"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3" fontId="4" fillId="0" borderId="1" xfId="0" applyNumberFormat="1" applyFont="1" applyBorder="1" applyAlignment="1">
      <alignment vertical="center"/>
    </xf>
    <xf numFmtId="9" fontId="3" fillId="0" borderId="1" xfId="2" applyFont="1" applyBorder="1" applyAlignment="1">
      <alignment horizontal="left" vertical="center" wrapText="1"/>
    </xf>
    <xf numFmtId="0" fontId="6" fillId="0" borderId="1" xfId="0" applyFont="1" applyBorder="1" applyAlignment="1">
      <alignment horizontal="justify" vertical="center" wrapText="1"/>
    </xf>
    <xf numFmtId="0" fontId="3" fillId="0" borderId="1" xfId="0" applyFont="1" applyBorder="1" applyAlignment="1">
      <alignment horizontal="center" vertical="center" wrapText="1"/>
    </xf>
    <xf numFmtId="166" fontId="4" fillId="0" borderId="0" xfId="0" applyNumberFormat="1" applyFont="1" applyAlignment="1">
      <alignment horizontal="center" vertical="center"/>
    </xf>
    <xf numFmtId="166" fontId="5" fillId="0" borderId="0" xfId="0" applyNumberFormat="1" applyFont="1" applyAlignment="1">
      <alignment horizontal="center" vertical="center"/>
    </xf>
    <xf numFmtId="166" fontId="5" fillId="4" borderId="1" xfId="0" applyNumberFormat="1" applyFont="1" applyFill="1" applyBorder="1" applyAlignment="1">
      <alignment horizontal="center" vertical="center" wrapText="1"/>
    </xf>
    <xf numFmtId="168" fontId="4" fillId="0" borderId="1" xfId="1" applyNumberFormat="1" applyFont="1" applyFill="1" applyBorder="1" applyAlignment="1">
      <alignment horizontal="center" vertical="center" wrapText="1"/>
    </xf>
    <xf numFmtId="168" fontId="4" fillId="0" borderId="1" xfId="1" applyNumberFormat="1" applyFont="1" applyBorder="1" applyAlignment="1">
      <alignment horizontal="center" vertical="center"/>
    </xf>
    <xf numFmtId="0" fontId="4" fillId="0" borderId="0" xfId="0" applyFont="1" applyAlignment="1">
      <alignment vertical="center"/>
    </xf>
    <xf numFmtId="0" fontId="4" fillId="0" borderId="0" xfId="0" applyFont="1" applyAlignment="1">
      <alignment horizontal="justify" vertical="center" wrapText="1"/>
    </xf>
    <xf numFmtId="0" fontId="4" fillId="0" borderId="1" xfId="0" applyFont="1" applyBorder="1" applyAlignment="1">
      <alignment horizontal="justify" vertical="center" wrapText="1"/>
    </xf>
    <xf numFmtId="0" fontId="4" fillId="0" borderId="1" xfId="4" applyFont="1" applyBorder="1" applyAlignment="1">
      <alignment horizontal="center" vertical="center"/>
    </xf>
    <xf numFmtId="0" fontId="4" fillId="0" borderId="1" xfId="0" applyFont="1" applyBorder="1" applyAlignment="1">
      <alignment horizontal="center" vertical="center"/>
    </xf>
    <xf numFmtId="0" fontId="4" fillId="0" borderId="1" xfId="4" applyFont="1" applyBorder="1" applyAlignment="1">
      <alignment horizontal="center" vertical="center" wrapText="1"/>
    </xf>
    <xf numFmtId="166" fontId="4" fillId="0" borderId="1" xfId="4" applyNumberFormat="1" applyFont="1" applyBorder="1" applyAlignment="1">
      <alignment horizontal="center" vertical="center"/>
    </xf>
    <xf numFmtId="0" fontId="4" fillId="0" borderId="1" xfId="5" applyFont="1" applyBorder="1" applyAlignment="1">
      <alignment horizontal="center" vertical="center"/>
    </xf>
    <xf numFmtId="167" fontId="4" fillId="0" borderId="1" xfId="4" applyNumberFormat="1" applyFont="1" applyBorder="1" applyAlignment="1">
      <alignment horizontal="center"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9" xfId="0" applyFont="1" applyBorder="1" applyAlignment="1">
      <alignment horizontal="left" vertical="center"/>
    </xf>
    <xf numFmtId="0" fontId="3" fillId="0" borderId="7" xfId="0" applyFont="1" applyBorder="1" applyAlignment="1">
      <alignment horizontal="left" vertical="center"/>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5" fontId="4" fillId="0" borderId="2" xfId="0" applyNumberFormat="1" applyFont="1" applyBorder="1" applyAlignment="1">
      <alignment horizontal="left" vertical="center"/>
    </xf>
    <xf numFmtId="165" fontId="4" fillId="0" borderId="13" xfId="0" applyNumberFormat="1" applyFont="1" applyBorder="1" applyAlignment="1">
      <alignment horizontal="left" vertical="center"/>
    </xf>
    <xf numFmtId="165" fontId="4" fillId="0" borderId="14" xfId="0" applyNumberFormat="1" applyFont="1" applyBorder="1" applyAlignment="1">
      <alignment horizontal="left" vertical="center"/>
    </xf>
    <xf numFmtId="164" fontId="3" fillId="0" borderId="1" xfId="0" applyNumberFormat="1" applyFont="1" applyBorder="1" applyAlignment="1">
      <alignment horizontal="center" vertical="center"/>
    </xf>
    <xf numFmtId="14" fontId="4" fillId="0" borderId="2" xfId="0" applyNumberFormat="1" applyFont="1" applyBorder="1" applyAlignment="1">
      <alignment horizontal="left" vertical="center"/>
    </xf>
    <xf numFmtId="14" fontId="4" fillId="0" borderId="13" xfId="0" applyNumberFormat="1" applyFont="1" applyBorder="1" applyAlignment="1">
      <alignment horizontal="left" vertical="center"/>
    </xf>
    <xf numFmtId="14" fontId="4" fillId="0" borderId="14" xfId="0" applyNumberFormat="1"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7" xfId="0" applyFont="1" applyBorder="1" applyAlignment="1">
      <alignment horizontal="left" vertical="center"/>
    </xf>
    <xf numFmtId="0" fontId="3" fillId="0" borderId="2" xfId="0" applyFont="1" applyBorder="1" applyAlignment="1">
      <alignment horizontal="left" vertical="center"/>
    </xf>
    <xf numFmtId="0" fontId="3" fillId="0" borderId="13" xfId="0" applyFont="1" applyBorder="1" applyAlignment="1">
      <alignment horizontal="left" vertical="center"/>
    </xf>
    <xf numFmtId="0" fontId="4" fillId="0" borderId="1" xfId="0" applyFont="1" applyBorder="1" applyAlignment="1">
      <alignment vertical="center"/>
    </xf>
    <xf numFmtId="0" fontId="3" fillId="0" borderId="1" xfId="0" applyFont="1" applyBorder="1" applyAlignment="1">
      <alignment horizontal="center" vertical="center" wrapText="1"/>
    </xf>
    <xf numFmtId="0" fontId="5" fillId="4" borderId="1" xfId="0" applyFont="1" applyFill="1" applyBorder="1" applyAlignment="1">
      <alignment horizontal="center" vertical="center"/>
    </xf>
  </cellXfs>
  <cellStyles count="6">
    <cellStyle name="Moneda" xfId="1" builtinId="4"/>
    <cellStyle name="Moneda 2" xfId="3" xr:uid="{00000000-0005-0000-0000-000001000000}"/>
    <cellStyle name="Normal" xfId="0" builtinId="0"/>
    <cellStyle name="Normal 2" xfId="4" xr:uid="{F2000486-9378-4BD1-9D37-EF0A5F26C8A5}"/>
    <cellStyle name="Normal 2 2" xfId="5" xr:uid="{A9AFAB25-DA87-487E-9EC6-B3DF4E68C831}"/>
    <cellStyle name="Porcentaje" xfId="2" builtinId="5"/>
  </cellStyles>
  <dxfs count="0"/>
  <tableStyles count="0" defaultTableStyle="TableStyleMedium2" defaultPivotStyle="PivotStyleLight16"/>
  <colors>
    <mruColors>
      <color rgb="FF00FFFF"/>
      <color rgb="FFFF2F2F"/>
      <color rgb="FF3EC2B5"/>
      <color rgb="FF38B0A5"/>
      <color rgb="FF38C6B8"/>
      <color rgb="FF32B0A5"/>
      <color rgb="FFFF6565"/>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F167"/>
  <sheetViews>
    <sheetView showGridLines="0" tabSelected="1" topLeftCell="P1" zoomScale="80" zoomScaleNormal="80" workbookViewId="0">
      <pane ySplit="9" topLeftCell="A159" activePane="bottomLeft" state="frozen"/>
      <selection pane="bottomLeft" activeCell="V11" sqref="V11"/>
    </sheetView>
  </sheetViews>
  <sheetFormatPr baseColWidth="10" defaultColWidth="0" defaultRowHeight="14.25" zeroHeight="1" x14ac:dyDescent="0.25"/>
  <cols>
    <col min="1" max="1" width="6.140625" style="4" customWidth="1"/>
    <col min="2" max="2" width="9.28515625" style="10" customWidth="1"/>
    <col min="3" max="3" width="17.140625" style="10" customWidth="1"/>
    <col min="4" max="4" width="12.42578125" style="11" bestFit="1" customWidth="1"/>
    <col min="5" max="5" width="17.5703125" style="11" customWidth="1"/>
    <col min="6" max="6" width="16.28515625" style="4" customWidth="1"/>
    <col min="7" max="7" width="17" style="4" customWidth="1"/>
    <col min="8" max="8" width="17.7109375" style="4" customWidth="1"/>
    <col min="9" max="9" width="17.85546875" style="4" customWidth="1"/>
    <col min="10" max="10" width="22.5703125" style="11" customWidth="1"/>
    <col min="11" max="11" width="36.85546875" style="11" customWidth="1"/>
    <col min="12" max="12" width="23.85546875" style="4" customWidth="1"/>
    <col min="13" max="13" width="27" style="4" customWidth="1"/>
    <col min="14" max="14" width="18.5703125" style="4" customWidth="1"/>
    <col min="15" max="15" width="57.5703125" style="4" customWidth="1"/>
    <col min="16" max="16" width="18.85546875" style="29" customWidth="1"/>
    <col min="17" max="17" width="17.5703125" style="4" customWidth="1"/>
    <col min="18" max="18" width="25" style="4" customWidth="1"/>
    <col min="19" max="19" width="38" style="11" customWidth="1"/>
    <col min="20" max="20" width="27.42578125" style="4" customWidth="1"/>
    <col min="21" max="21" width="95.28515625" style="4" customWidth="1"/>
    <col min="22" max="22" width="21.42578125" style="4" customWidth="1"/>
    <col min="23" max="23" width="3.7109375" style="4" customWidth="1"/>
    <col min="24" max="24" width="12.28515625" style="4" hidden="1" customWidth="1"/>
    <col min="25" max="25" width="17" style="4" hidden="1" customWidth="1"/>
    <col min="26" max="26" width="11.42578125" style="4" hidden="1" customWidth="1"/>
    <col min="27" max="27" width="18.7109375" style="4" hidden="1" customWidth="1"/>
    <col min="28" max="28" width="0" style="4" hidden="1" customWidth="1"/>
    <col min="29" max="29" width="12.28515625" style="4" hidden="1" customWidth="1"/>
    <col min="30" max="30" width="17" style="4" hidden="1" customWidth="1"/>
    <col min="31" max="31" width="11.42578125" style="4" hidden="1" customWidth="1"/>
    <col min="32" max="32" width="18.7109375" style="4" hidden="1" customWidth="1"/>
    <col min="33" max="16384" width="11.42578125" style="4" hidden="1"/>
  </cols>
  <sheetData>
    <row r="1" spans="1:27" ht="19.5" customHeight="1" x14ac:dyDescent="0.25"/>
    <row r="2" spans="1:27" ht="27" customHeight="1" x14ac:dyDescent="0.25">
      <c r="B2" s="12"/>
      <c r="C2" s="19"/>
      <c r="D2" s="13"/>
      <c r="E2" s="66" t="s">
        <v>0</v>
      </c>
      <c r="F2" s="43" t="s">
        <v>1</v>
      </c>
      <c r="G2" s="44"/>
      <c r="H2" s="57" t="str">
        <f>D10</f>
        <v>C.P.O. S.A.</v>
      </c>
      <c r="I2" s="58"/>
      <c r="J2" s="58"/>
      <c r="K2" s="58"/>
      <c r="L2" s="58"/>
      <c r="M2" s="58"/>
      <c r="N2" s="58"/>
      <c r="O2" s="58"/>
      <c r="P2" s="58"/>
      <c r="Q2" s="58"/>
      <c r="R2" s="58"/>
      <c r="S2" s="59"/>
      <c r="T2" s="21" t="s">
        <v>2</v>
      </c>
      <c r="U2" s="20">
        <f>+SUM(U3:U6)</f>
        <v>154</v>
      </c>
      <c r="V2" s="26">
        <v>1</v>
      </c>
    </row>
    <row r="3" spans="1:27" ht="23.45" customHeight="1" x14ac:dyDescent="0.25">
      <c r="B3" s="47" t="e" vm="1">
        <v>#VALUE!</v>
      </c>
      <c r="C3" s="48"/>
      <c r="D3" s="49"/>
      <c r="E3" s="66"/>
      <c r="F3" s="45"/>
      <c r="G3" s="46"/>
      <c r="H3" s="60"/>
      <c r="I3" s="61"/>
      <c r="J3" s="61"/>
      <c r="K3" s="61"/>
      <c r="L3" s="61"/>
      <c r="M3" s="61"/>
      <c r="N3" s="61"/>
      <c r="O3" s="61"/>
      <c r="P3" s="61"/>
      <c r="Q3" s="61"/>
      <c r="R3" s="61"/>
      <c r="S3" s="62"/>
      <c r="T3" s="17" t="s">
        <v>3</v>
      </c>
      <c r="U3" s="18">
        <f>+COUNTIF(T10:T163,"01 Procede")</f>
        <v>101</v>
      </c>
      <c r="V3" s="26">
        <f>U3/$U$2</f>
        <v>0.6558441558441559</v>
      </c>
    </row>
    <row r="4" spans="1:27" ht="26.45" customHeight="1" x14ac:dyDescent="0.25">
      <c r="B4" s="47"/>
      <c r="C4" s="48"/>
      <c r="D4" s="49"/>
      <c r="E4" s="66"/>
      <c r="F4" s="22" t="s">
        <v>4</v>
      </c>
      <c r="G4" s="23"/>
      <c r="H4" s="50">
        <v>20264200035101</v>
      </c>
      <c r="I4" s="51"/>
      <c r="J4" s="51"/>
      <c r="K4" s="51"/>
      <c r="L4" s="51"/>
      <c r="M4" s="51"/>
      <c r="N4" s="51"/>
      <c r="O4" s="51"/>
      <c r="P4" s="51"/>
      <c r="Q4" s="51"/>
      <c r="R4" s="51"/>
      <c r="S4" s="52"/>
      <c r="T4" s="17" t="s">
        <v>5</v>
      </c>
      <c r="U4" s="18">
        <f>+COUNTIF(T10:T163,"02 No Procede")</f>
        <v>53</v>
      </c>
      <c r="V4" s="26">
        <f>U4/$U$2</f>
        <v>0.34415584415584416</v>
      </c>
    </row>
    <row r="5" spans="1:27" ht="24.95" customHeight="1" x14ac:dyDescent="0.25">
      <c r="B5" s="47"/>
      <c r="C5" s="48"/>
      <c r="D5" s="49"/>
      <c r="E5" s="66"/>
      <c r="F5" s="22" t="s">
        <v>7</v>
      </c>
      <c r="G5" s="23"/>
      <c r="H5" s="54">
        <v>46064</v>
      </c>
      <c r="I5" s="55"/>
      <c r="J5" s="55"/>
      <c r="K5" s="55"/>
      <c r="L5" s="55"/>
      <c r="M5" s="55"/>
      <c r="N5" s="55"/>
      <c r="O5" s="55"/>
      <c r="P5" s="55"/>
      <c r="Q5" s="55"/>
      <c r="R5" s="55"/>
      <c r="S5" s="56"/>
      <c r="T5" s="17" t="s">
        <v>6</v>
      </c>
      <c r="U5" s="18">
        <f>+COUNTIF(T10:T163,"03 Sin Concepto")</f>
        <v>0</v>
      </c>
      <c r="V5" s="26">
        <f>U5/$U$2</f>
        <v>0</v>
      </c>
    </row>
    <row r="6" spans="1:27" ht="23.45" customHeight="1" x14ac:dyDescent="0.25">
      <c r="B6" s="47"/>
      <c r="C6" s="48"/>
      <c r="D6" s="49"/>
      <c r="E6" s="66"/>
      <c r="F6" s="63" t="s">
        <v>8</v>
      </c>
      <c r="G6" s="64"/>
      <c r="H6" s="65" t="s">
        <v>9</v>
      </c>
      <c r="I6" s="65"/>
      <c r="J6" s="65"/>
      <c r="K6" s="65"/>
      <c r="L6" s="65"/>
      <c r="M6" s="65"/>
      <c r="N6" s="65"/>
      <c r="O6" s="65"/>
      <c r="P6" s="65"/>
      <c r="Q6" s="65"/>
      <c r="R6" s="65"/>
      <c r="S6" s="65"/>
      <c r="T6" s="24" t="s">
        <v>10</v>
      </c>
      <c r="U6" s="25">
        <f>+COUNTIF(T10:T163,"04 Cancelar")</f>
        <v>0</v>
      </c>
      <c r="V6" s="26">
        <f>U6/$U$2</f>
        <v>0</v>
      </c>
    </row>
    <row r="7" spans="1:27" ht="23.45" customHeight="1" x14ac:dyDescent="0.25">
      <c r="B7" s="14"/>
      <c r="C7" s="15"/>
      <c r="D7" s="16"/>
      <c r="E7" s="28" t="s">
        <v>11</v>
      </c>
      <c r="F7" s="67" t="s">
        <v>12</v>
      </c>
      <c r="G7" s="67"/>
      <c r="H7" s="67"/>
      <c r="I7" s="67"/>
      <c r="J7" s="67"/>
      <c r="K7" s="67"/>
      <c r="L7" s="67"/>
      <c r="M7" s="67"/>
      <c r="N7" s="67"/>
      <c r="O7" s="67"/>
      <c r="P7" s="67"/>
      <c r="Q7" s="67"/>
      <c r="R7" s="67"/>
      <c r="S7" s="67"/>
      <c r="T7" s="24" t="s">
        <v>13</v>
      </c>
      <c r="U7" s="53">
        <f>SUM(V9:V163)</f>
        <v>3991210</v>
      </c>
      <c r="V7" s="53"/>
    </row>
    <row r="8" spans="1:27" ht="18.75" customHeight="1" x14ac:dyDescent="0.25">
      <c r="B8" s="11"/>
      <c r="C8" s="11"/>
      <c r="E8" s="5"/>
      <c r="F8" s="5"/>
      <c r="G8" s="5"/>
      <c r="H8" s="5"/>
      <c r="I8" s="5"/>
      <c r="J8" s="6"/>
      <c r="K8" s="6"/>
      <c r="L8" s="5"/>
      <c r="M8" s="5"/>
      <c r="N8" s="5"/>
      <c r="O8" s="5"/>
      <c r="P8" s="30"/>
      <c r="Q8" s="5"/>
      <c r="R8" s="5"/>
      <c r="S8" s="6"/>
    </row>
    <row r="9" spans="1:27" ht="47.25" customHeight="1" x14ac:dyDescent="0.25">
      <c r="B9" s="7" t="s">
        <v>14</v>
      </c>
      <c r="C9" s="7" t="s">
        <v>15</v>
      </c>
      <c r="D9" s="7" t="s">
        <v>16</v>
      </c>
      <c r="E9" s="7" t="s">
        <v>17</v>
      </c>
      <c r="F9" s="7" t="s">
        <v>18</v>
      </c>
      <c r="G9" s="7" t="s">
        <v>334</v>
      </c>
      <c r="H9" s="7" t="s">
        <v>19</v>
      </c>
      <c r="I9" s="7" t="s">
        <v>20</v>
      </c>
      <c r="J9" s="7" t="s">
        <v>21</v>
      </c>
      <c r="K9" s="7" t="s">
        <v>22</v>
      </c>
      <c r="L9" s="7" t="s">
        <v>23</v>
      </c>
      <c r="M9" s="7" t="s">
        <v>24</v>
      </c>
      <c r="N9" s="7" t="s">
        <v>39</v>
      </c>
      <c r="O9" s="7" t="s">
        <v>314</v>
      </c>
      <c r="P9" s="31" t="s">
        <v>40</v>
      </c>
      <c r="Q9" s="7" t="s">
        <v>41</v>
      </c>
      <c r="R9" s="7" t="s">
        <v>315</v>
      </c>
      <c r="S9" s="7" t="s">
        <v>316</v>
      </c>
      <c r="T9" s="7" t="s">
        <v>25</v>
      </c>
      <c r="U9" s="7" t="s">
        <v>26</v>
      </c>
      <c r="V9" s="7" t="s">
        <v>27</v>
      </c>
    </row>
    <row r="10" spans="1:27" s="11" customFormat="1" ht="185.25" x14ac:dyDescent="0.25">
      <c r="B10" s="8">
        <v>1</v>
      </c>
      <c r="C10" s="8" t="s">
        <v>28</v>
      </c>
      <c r="D10" s="8" t="s">
        <v>62</v>
      </c>
      <c r="E10" s="8">
        <v>800149453</v>
      </c>
      <c r="F10" s="37">
        <v>354299</v>
      </c>
      <c r="G10" s="38">
        <v>60833855</v>
      </c>
      <c r="H10" s="37">
        <v>25065</v>
      </c>
      <c r="I10" s="9" t="s">
        <v>29</v>
      </c>
      <c r="J10" s="9" t="s">
        <v>49</v>
      </c>
      <c r="K10" s="36" t="s">
        <v>63</v>
      </c>
      <c r="L10" s="42">
        <v>17940</v>
      </c>
      <c r="M10" s="8" t="s">
        <v>79</v>
      </c>
      <c r="N10" s="37" t="s">
        <v>80</v>
      </c>
      <c r="O10" s="39" t="s">
        <v>98</v>
      </c>
      <c r="P10" s="40">
        <v>40170.835416666669</v>
      </c>
      <c r="Q10" s="41" t="s">
        <v>44</v>
      </c>
      <c r="R10" s="41">
        <v>39534122</v>
      </c>
      <c r="S10" s="39" t="s">
        <v>165</v>
      </c>
      <c r="T10" s="8" t="s">
        <v>35</v>
      </c>
      <c r="U10" s="27" t="s">
        <v>281</v>
      </c>
      <c r="V10" s="32">
        <v>0</v>
      </c>
    </row>
    <row r="11" spans="1:27" s="11" customFormat="1" ht="185.25" x14ac:dyDescent="0.25">
      <c r="B11" s="8">
        <v>2</v>
      </c>
      <c r="C11" s="8" t="s">
        <v>28</v>
      </c>
      <c r="D11" s="37" t="s">
        <v>62</v>
      </c>
      <c r="E11" s="41">
        <v>800149453</v>
      </c>
      <c r="F11" s="37">
        <v>354299</v>
      </c>
      <c r="G11" s="38">
        <v>60833860</v>
      </c>
      <c r="H11" s="37">
        <v>25065</v>
      </c>
      <c r="I11" s="9" t="s">
        <v>29</v>
      </c>
      <c r="J11" s="9" t="s">
        <v>49</v>
      </c>
      <c r="K11" s="36" t="s">
        <v>63</v>
      </c>
      <c r="L11" s="42">
        <v>2395</v>
      </c>
      <c r="M11" s="8" t="s">
        <v>79</v>
      </c>
      <c r="N11" s="37" t="s">
        <v>80</v>
      </c>
      <c r="O11" s="39" t="s">
        <v>99</v>
      </c>
      <c r="P11" s="40">
        <v>40170.835416666669</v>
      </c>
      <c r="Q11" s="41" t="s">
        <v>44</v>
      </c>
      <c r="R11" s="41">
        <v>39534122</v>
      </c>
      <c r="S11" s="39" t="s">
        <v>165</v>
      </c>
      <c r="T11" s="8" t="s">
        <v>35</v>
      </c>
      <c r="U11" s="27" t="s">
        <v>282</v>
      </c>
      <c r="V11" s="32">
        <v>0</v>
      </c>
    </row>
    <row r="12" spans="1:27" ht="185.25" x14ac:dyDescent="0.25">
      <c r="B12" s="8">
        <v>3</v>
      </c>
      <c r="C12" s="8" t="s">
        <v>28</v>
      </c>
      <c r="D12" s="37" t="s">
        <v>62</v>
      </c>
      <c r="E12" s="41">
        <v>800149453</v>
      </c>
      <c r="F12" s="37">
        <v>354299</v>
      </c>
      <c r="G12" s="38">
        <v>60833856</v>
      </c>
      <c r="H12" s="37">
        <v>25065</v>
      </c>
      <c r="I12" s="9" t="s">
        <v>29</v>
      </c>
      <c r="J12" s="9" t="s">
        <v>49</v>
      </c>
      <c r="K12" s="36" t="s">
        <v>63</v>
      </c>
      <c r="L12" s="42">
        <v>55200</v>
      </c>
      <c r="M12" s="8" t="s">
        <v>79</v>
      </c>
      <c r="N12" s="37" t="s">
        <v>80</v>
      </c>
      <c r="O12" s="39" t="s">
        <v>100</v>
      </c>
      <c r="P12" s="40">
        <v>40170.835416666669</v>
      </c>
      <c r="Q12" s="41" t="s">
        <v>44</v>
      </c>
      <c r="R12" s="41">
        <v>39534122</v>
      </c>
      <c r="S12" s="39" t="s">
        <v>165</v>
      </c>
      <c r="T12" s="8" t="s">
        <v>35</v>
      </c>
      <c r="U12" s="27" t="s">
        <v>283</v>
      </c>
      <c r="V12" s="32">
        <v>0</v>
      </c>
      <c r="W12" s="11"/>
      <c r="AA12" s="11"/>
    </row>
    <row r="13" spans="1:27" ht="185.25" x14ac:dyDescent="0.25">
      <c r="B13" s="8">
        <v>4</v>
      </c>
      <c r="C13" s="8" t="s">
        <v>28</v>
      </c>
      <c r="D13" s="37" t="s">
        <v>62</v>
      </c>
      <c r="E13" s="41">
        <v>800149453</v>
      </c>
      <c r="F13" s="37">
        <v>354299</v>
      </c>
      <c r="G13" s="38">
        <v>60833858</v>
      </c>
      <c r="H13" s="37">
        <v>25065</v>
      </c>
      <c r="I13" s="9" t="s">
        <v>29</v>
      </c>
      <c r="J13" s="9" t="s">
        <v>49</v>
      </c>
      <c r="K13" s="36" t="s">
        <v>63</v>
      </c>
      <c r="L13" s="42">
        <v>1470</v>
      </c>
      <c r="M13" s="8" t="s">
        <v>79</v>
      </c>
      <c r="N13" s="37" t="s">
        <v>80</v>
      </c>
      <c r="O13" s="39" t="s">
        <v>101</v>
      </c>
      <c r="P13" s="40">
        <v>40170.835416666669</v>
      </c>
      <c r="Q13" s="41" t="s">
        <v>44</v>
      </c>
      <c r="R13" s="41">
        <v>39534122</v>
      </c>
      <c r="S13" s="39" t="s">
        <v>165</v>
      </c>
      <c r="T13" s="8" t="s">
        <v>35</v>
      </c>
      <c r="U13" s="27" t="s">
        <v>284</v>
      </c>
      <c r="V13" s="32">
        <v>0</v>
      </c>
      <c r="W13" s="11"/>
      <c r="AA13" s="11"/>
    </row>
    <row r="14" spans="1:27" ht="185.25" x14ac:dyDescent="0.25">
      <c r="A14" s="11"/>
      <c r="B14" s="8">
        <v>5</v>
      </c>
      <c r="C14" s="8" t="s">
        <v>28</v>
      </c>
      <c r="D14" s="37" t="s">
        <v>62</v>
      </c>
      <c r="E14" s="41">
        <v>800149453</v>
      </c>
      <c r="F14" s="37">
        <v>354299</v>
      </c>
      <c r="G14" s="38">
        <v>60833859</v>
      </c>
      <c r="H14" s="37">
        <v>25065</v>
      </c>
      <c r="I14" s="9" t="s">
        <v>29</v>
      </c>
      <c r="J14" s="9" t="s">
        <v>49</v>
      </c>
      <c r="K14" s="36" t="s">
        <v>63</v>
      </c>
      <c r="L14" s="42">
        <v>13726</v>
      </c>
      <c r="M14" s="8" t="s">
        <v>79</v>
      </c>
      <c r="N14" s="37" t="s">
        <v>80</v>
      </c>
      <c r="O14" s="39" t="s">
        <v>102</v>
      </c>
      <c r="P14" s="40">
        <v>40170.835416666669</v>
      </c>
      <c r="Q14" s="41" t="s">
        <v>44</v>
      </c>
      <c r="R14" s="41">
        <v>39534122</v>
      </c>
      <c r="S14" s="39" t="s">
        <v>165</v>
      </c>
      <c r="T14" s="8" t="s">
        <v>35</v>
      </c>
      <c r="U14" s="27" t="s">
        <v>285</v>
      </c>
      <c r="V14" s="32">
        <v>0</v>
      </c>
      <c r="W14" s="11"/>
      <c r="AA14" s="11"/>
    </row>
    <row r="15" spans="1:27" ht="185.25" x14ac:dyDescent="0.25">
      <c r="A15" s="11"/>
      <c r="B15" s="8">
        <v>6</v>
      </c>
      <c r="C15" s="8" t="s">
        <v>28</v>
      </c>
      <c r="D15" s="37" t="s">
        <v>62</v>
      </c>
      <c r="E15" s="41">
        <v>800149453</v>
      </c>
      <c r="F15" s="37">
        <v>354299</v>
      </c>
      <c r="G15" s="38">
        <v>60833857</v>
      </c>
      <c r="H15" s="37">
        <v>25065</v>
      </c>
      <c r="I15" s="9" t="s">
        <v>29</v>
      </c>
      <c r="J15" s="9" t="s">
        <v>49</v>
      </c>
      <c r="K15" s="36" t="s">
        <v>63</v>
      </c>
      <c r="L15" s="42">
        <v>20700</v>
      </c>
      <c r="M15" s="8" t="s">
        <v>79</v>
      </c>
      <c r="N15" s="37" t="s">
        <v>80</v>
      </c>
      <c r="O15" s="39" t="s">
        <v>103</v>
      </c>
      <c r="P15" s="40">
        <v>40170.835416666669</v>
      </c>
      <c r="Q15" s="41" t="s">
        <v>44</v>
      </c>
      <c r="R15" s="41">
        <v>39534122</v>
      </c>
      <c r="S15" s="39" t="s">
        <v>165</v>
      </c>
      <c r="T15" s="8" t="s">
        <v>35</v>
      </c>
      <c r="U15" s="27" t="s">
        <v>286</v>
      </c>
      <c r="V15" s="32">
        <v>0</v>
      </c>
      <c r="W15" s="11"/>
      <c r="AA15" s="11"/>
    </row>
    <row r="16" spans="1:27" ht="185.25" x14ac:dyDescent="0.25">
      <c r="B16" s="8">
        <v>7</v>
      </c>
      <c r="C16" s="8" t="s">
        <v>28</v>
      </c>
      <c r="D16" s="37" t="s">
        <v>62</v>
      </c>
      <c r="E16" s="41">
        <v>800149453</v>
      </c>
      <c r="F16" s="37">
        <v>354299</v>
      </c>
      <c r="G16" s="38">
        <v>60833861</v>
      </c>
      <c r="H16" s="37">
        <v>25065</v>
      </c>
      <c r="I16" s="9" t="s">
        <v>29</v>
      </c>
      <c r="J16" s="9" t="s">
        <v>49</v>
      </c>
      <c r="K16" s="36" t="s">
        <v>63</v>
      </c>
      <c r="L16" s="42">
        <v>1380</v>
      </c>
      <c r="M16" s="8" t="s">
        <v>79</v>
      </c>
      <c r="N16" s="37" t="s">
        <v>80</v>
      </c>
      <c r="O16" s="39" t="s">
        <v>104</v>
      </c>
      <c r="P16" s="40">
        <v>40170.835416666669</v>
      </c>
      <c r="Q16" s="41" t="s">
        <v>44</v>
      </c>
      <c r="R16" s="41">
        <v>39534122</v>
      </c>
      <c r="S16" s="39" t="s">
        <v>165</v>
      </c>
      <c r="T16" s="8" t="s">
        <v>35</v>
      </c>
      <c r="U16" s="27" t="s">
        <v>287</v>
      </c>
      <c r="V16" s="32">
        <v>0</v>
      </c>
      <c r="W16" s="11"/>
      <c r="AA16" s="11"/>
    </row>
    <row r="17" spans="1:27" ht="171" x14ac:dyDescent="0.25">
      <c r="B17" s="8">
        <v>8</v>
      </c>
      <c r="C17" s="8" t="s">
        <v>28</v>
      </c>
      <c r="D17" s="37" t="s">
        <v>62</v>
      </c>
      <c r="E17" s="41">
        <v>800149453</v>
      </c>
      <c r="F17" s="37">
        <v>373111</v>
      </c>
      <c r="G17" s="38">
        <v>60834498</v>
      </c>
      <c r="H17" s="37">
        <v>25065</v>
      </c>
      <c r="I17" s="9" t="s">
        <v>29</v>
      </c>
      <c r="J17" s="9" t="s">
        <v>49</v>
      </c>
      <c r="K17" s="36" t="s">
        <v>64</v>
      </c>
      <c r="L17" s="42">
        <v>33800</v>
      </c>
      <c r="M17" s="8" t="s">
        <v>79</v>
      </c>
      <c r="N17" s="37" t="s">
        <v>81</v>
      </c>
      <c r="O17" s="39" t="s">
        <v>42</v>
      </c>
      <c r="P17" s="40">
        <v>40251.632638888892</v>
      </c>
      <c r="Q17" s="41" t="s">
        <v>164</v>
      </c>
      <c r="R17" s="41">
        <v>1033699801</v>
      </c>
      <c r="S17" s="39" t="s">
        <v>166</v>
      </c>
      <c r="T17" s="8" t="s">
        <v>30</v>
      </c>
      <c r="U17" s="27" t="s">
        <v>336</v>
      </c>
      <c r="V17" s="32">
        <f>L17</f>
        <v>33800</v>
      </c>
      <c r="W17" s="11"/>
      <c r="AA17" s="11"/>
    </row>
    <row r="18" spans="1:27" ht="156.75" x14ac:dyDescent="0.25">
      <c r="A18" s="11"/>
      <c r="B18" s="8">
        <v>9</v>
      </c>
      <c r="C18" s="8" t="s">
        <v>28</v>
      </c>
      <c r="D18" s="37" t="s">
        <v>62</v>
      </c>
      <c r="E18" s="41">
        <v>800149453</v>
      </c>
      <c r="F18" s="37">
        <v>9526553</v>
      </c>
      <c r="G18" s="38">
        <v>60834532</v>
      </c>
      <c r="H18" s="37">
        <v>25065</v>
      </c>
      <c r="I18" s="9" t="s">
        <v>29</v>
      </c>
      <c r="J18" s="9" t="s">
        <v>43</v>
      </c>
      <c r="K18" s="36" t="s">
        <v>65</v>
      </c>
      <c r="L18" s="42">
        <v>5600</v>
      </c>
      <c r="M18" s="8" t="s">
        <v>79</v>
      </c>
      <c r="N18" s="37" t="s">
        <v>82</v>
      </c>
      <c r="O18" s="39" t="s">
        <v>105</v>
      </c>
      <c r="P18" s="40">
        <v>41222.42083333333</v>
      </c>
      <c r="Q18" s="41" t="s">
        <v>44</v>
      </c>
      <c r="R18" s="41">
        <v>1022928014</v>
      </c>
      <c r="S18" s="39" t="s">
        <v>167</v>
      </c>
      <c r="T18" s="8" t="s">
        <v>30</v>
      </c>
      <c r="U18" s="27" t="s">
        <v>337</v>
      </c>
      <c r="V18" s="32">
        <f>L18</f>
        <v>5600</v>
      </c>
      <c r="W18" s="11"/>
      <c r="AA18" s="11"/>
    </row>
    <row r="19" spans="1:27" ht="128.25" x14ac:dyDescent="0.25">
      <c r="A19" s="11"/>
      <c r="B19" s="8">
        <v>10</v>
      </c>
      <c r="C19" s="8" t="s">
        <v>28</v>
      </c>
      <c r="D19" s="37" t="s">
        <v>62</v>
      </c>
      <c r="E19" s="41">
        <v>800149453</v>
      </c>
      <c r="F19" s="37">
        <v>9526553</v>
      </c>
      <c r="G19" s="38">
        <v>60834526</v>
      </c>
      <c r="H19" s="37">
        <v>25065</v>
      </c>
      <c r="I19" s="9" t="s">
        <v>29</v>
      </c>
      <c r="J19" s="9" t="s">
        <v>43</v>
      </c>
      <c r="K19" s="36" t="s">
        <v>65</v>
      </c>
      <c r="L19" s="42">
        <v>2400</v>
      </c>
      <c r="M19" s="8" t="s">
        <v>79</v>
      </c>
      <c r="N19" s="37" t="s">
        <v>82</v>
      </c>
      <c r="O19" s="39" t="s">
        <v>106</v>
      </c>
      <c r="P19" s="40">
        <v>41222.42083333333</v>
      </c>
      <c r="Q19" s="41" t="s">
        <v>44</v>
      </c>
      <c r="R19" s="41">
        <v>1022928014</v>
      </c>
      <c r="S19" s="39" t="s">
        <v>167</v>
      </c>
      <c r="T19" s="8" t="s">
        <v>30</v>
      </c>
      <c r="U19" s="27" t="s">
        <v>190</v>
      </c>
      <c r="V19" s="32">
        <f t="shared" ref="V19:V21" si="0">L19</f>
        <v>2400</v>
      </c>
      <c r="W19" s="11"/>
      <c r="AA19" s="11"/>
    </row>
    <row r="20" spans="1:27" ht="146.25" customHeight="1" x14ac:dyDescent="0.25">
      <c r="B20" s="8">
        <v>11</v>
      </c>
      <c r="C20" s="8" t="s">
        <v>28</v>
      </c>
      <c r="D20" s="37" t="s">
        <v>62</v>
      </c>
      <c r="E20" s="41">
        <v>800149453</v>
      </c>
      <c r="F20" s="37">
        <v>9526553</v>
      </c>
      <c r="G20" s="38">
        <v>60834534</v>
      </c>
      <c r="H20" s="37">
        <v>25065</v>
      </c>
      <c r="I20" s="9" t="s">
        <v>29</v>
      </c>
      <c r="J20" s="9" t="s">
        <v>43</v>
      </c>
      <c r="K20" s="36" t="s">
        <v>65</v>
      </c>
      <c r="L20" s="42">
        <v>10600</v>
      </c>
      <c r="M20" s="8" t="s">
        <v>79</v>
      </c>
      <c r="N20" s="37" t="s">
        <v>82</v>
      </c>
      <c r="O20" s="39" t="s">
        <v>107</v>
      </c>
      <c r="P20" s="40">
        <v>41222.42083333333</v>
      </c>
      <c r="Q20" s="41" t="s">
        <v>44</v>
      </c>
      <c r="R20" s="41">
        <v>1022928014</v>
      </c>
      <c r="S20" s="39" t="s">
        <v>167</v>
      </c>
      <c r="T20" s="8" t="s">
        <v>30</v>
      </c>
      <c r="U20" s="27" t="s">
        <v>191</v>
      </c>
      <c r="V20" s="32">
        <f t="shared" si="0"/>
        <v>10600</v>
      </c>
      <c r="W20" s="11"/>
      <c r="AA20" s="11"/>
    </row>
    <row r="21" spans="1:27" ht="138.75" customHeight="1" x14ac:dyDescent="0.25">
      <c r="B21" s="8">
        <v>12</v>
      </c>
      <c r="C21" s="8" t="s">
        <v>28</v>
      </c>
      <c r="D21" s="37" t="s">
        <v>62</v>
      </c>
      <c r="E21" s="41">
        <v>800149453</v>
      </c>
      <c r="F21" s="37">
        <v>9526553</v>
      </c>
      <c r="G21" s="38">
        <v>60834525</v>
      </c>
      <c r="H21" s="37">
        <v>25065</v>
      </c>
      <c r="I21" s="9" t="s">
        <v>29</v>
      </c>
      <c r="J21" s="9" t="s">
        <v>43</v>
      </c>
      <c r="K21" s="36" t="s">
        <v>65</v>
      </c>
      <c r="L21" s="42">
        <v>2800</v>
      </c>
      <c r="M21" s="8" t="s">
        <v>79</v>
      </c>
      <c r="N21" s="37" t="s">
        <v>82</v>
      </c>
      <c r="O21" s="39" t="s">
        <v>46</v>
      </c>
      <c r="P21" s="40">
        <v>41222.42083333333</v>
      </c>
      <c r="Q21" s="41" t="s">
        <v>44</v>
      </c>
      <c r="R21" s="41">
        <v>1022928014</v>
      </c>
      <c r="S21" s="39" t="s">
        <v>167</v>
      </c>
      <c r="T21" s="8" t="s">
        <v>30</v>
      </c>
      <c r="U21" s="27" t="s">
        <v>192</v>
      </c>
      <c r="V21" s="32">
        <f t="shared" si="0"/>
        <v>2800</v>
      </c>
      <c r="W21" s="11"/>
      <c r="AA21" s="11"/>
    </row>
    <row r="22" spans="1:27" ht="114" x14ac:dyDescent="0.25">
      <c r="A22" s="11"/>
      <c r="B22" s="8">
        <v>13</v>
      </c>
      <c r="C22" s="8" t="s">
        <v>28</v>
      </c>
      <c r="D22" s="37" t="s">
        <v>62</v>
      </c>
      <c r="E22" s="41">
        <v>800149453</v>
      </c>
      <c r="F22" s="37">
        <v>9526553</v>
      </c>
      <c r="G22" s="38">
        <v>60834527</v>
      </c>
      <c r="H22" s="37">
        <v>25065</v>
      </c>
      <c r="I22" s="9" t="s">
        <v>29</v>
      </c>
      <c r="J22" s="9" t="s">
        <v>43</v>
      </c>
      <c r="K22" s="36" t="s">
        <v>65</v>
      </c>
      <c r="L22" s="42">
        <v>7700</v>
      </c>
      <c r="M22" s="8" t="s">
        <v>79</v>
      </c>
      <c r="N22" s="37" t="s">
        <v>82</v>
      </c>
      <c r="O22" s="39" t="s">
        <v>108</v>
      </c>
      <c r="P22" s="40">
        <v>41222.42083333333</v>
      </c>
      <c r="Q22" s="41" t="s">
        <v>44</v>
      </c>
      <c r="R22" s="41">
        <v>1022928014</v>
      </c>
      <c r="S22" s="39" t="s">
        <v>167</v>
      </c>
      <c r="T22" s="8" t="s">
        <v>35</v>
      </c>
      <c r="U22" s="27" t="s">
        <v>253</v>
      </c>
      <c r="V22" s="32">
        <v>0</v>
      </c>
      <c r="W22" s="11"/>
      <c r="AA22" s="11"/>
    </row>
    <row r="23" spans="1:27" ht="128.25" x14ac:dyDescent="0.25">
      <c r="A23" s="11"/>
      <c r="B23" s="8">
        <v>14</v>
      </c>
      <c r="C23" s="8" t="s">
        <v>28</v>
      </c>
      <c r="D23" s="37" t="s">
        <v>62</v>
      </c>
      <c r="E23" s="41">
        <v>800149453</v>
      </c>
      <c r="F23" s="37">
        <v>9526553</v>
      </c>
      <c r="G23" s="38">
        <v>60834535</v>
      </c>
      <c r="H23" s="37">
        <v>25065</v>
      </c>
      <c r="I23" s="9" t="s">
        <v>29</v>
      </c>
      <c r="J23" s="9" t="s">
        <v>43</v>
      </c>
      <c r="K23" s="36" t="s">
        <v>65</v>
      </c>
      <c r="L23" s="42">
        <v>31000</v>
      </c>
      <c r="M23" s="8" t="s">
        <v>79</v>
      </c>
      <c r="N23" s="37" t="s">
        <v>82</v>
      </c>
      <c r="O23" s="39" t="s">
        <v>109</v>
      </c>
      <c r="P23" s="40">
        <v>41222.42083333333</v>
      </c>
      <c r="Q23" s="41" t="s">
        <v>44</v>
      </c>
      <c r="R23" s="41">
        <v>1022928014</v>
      </c>
      <c r="S23" s="39" t="s">
        <v>167</v>
      </c>
      <c r="T23" s="8" t="s">
        <v>30</v>
      </c>
      <c r="U23" s="27" t="s">
        <v>193</v>
      </c>
      <c r="V23" s="32">
        <f t="shared" ref="V23:V26" si="1">L23</f>
        <v>31000</v>
      </c>
      <c r="W23" s="11"/>
      <c r="AA23" s="11"/>
    </row>
    <row r="24" spans="1:27" ht="142.5" x14ac:dyDescent="0.25">
      <c r="B24" s="8">
        <v>15</v>
      </c>
      <c r="C24" s="8" t="s">
        <v>28</v>
      </c>
      <c r="D24" s="37" t="s">
        <v>62</v>
      </c>
      <c r="E24" s="41">
        <v>800149453</v>
      </c>
      <c r="F24" s="37">
        <v>9526553</v>
      </c>
      <c r="G24" s="38">
        <v>60834529</v>
      </c>
      <c r="H24" s="37">
        <v>25065</v>
      </c>
      <c r="I24" s="9" t="s">
        <v>29</v>
      </c>
      <c r="J24" s="9" t="s">
        <v>43</v>
      </c>
      <c r="K24" s="36" t="s">
        <v>65</v>
      </c>
      <c r="L24" s="42">
        <v>2400</v>
      </c>
      <c r="M24" s="8" t="s">
        <v>79</v>
      </c>
      <c r="N24" s="37" t="s">
        <v>82</v>
      </c>
      <c r="O24" s="39" t="s">
        <v>99</v>
      </c>
      <c r="P24" s="40">
        <v>41222.42083333333</v>
      </c>
      <c r="Q24" s="41" t="s">
        <v>44</v>
      </c>
      <c r="R24" s="41">
        <v>1022928014</v>
      </c>
      <c r="S24" s="39" t="s">
        <v>167</v>
      </c>
      <c r="T24" s="8" t="s">
        <v>30</v>
      </c>
      <c r="U24" s="27" t="s">
        <v>194</v>
      </c>
      <c r="V24" s="32">
        <f t="shared" si="1"/>
        <v>2400</v>
      </c>
      <c r="W24" s="11"/>
      <c r="AA24" s="11"/>
    </row>
    <row r="25" spans="1:27" ht="128.25" x14ac:dyDescent="0.25">
      <c r="B25" s="8">
        <v>16</v>
      </c>
      <c r="C25" s="8" t="s">
        <v>28</v>
      </c>
      <c r="D25" s="37" t="s">
        <v>62</v>
      </c>
      <c r="E25" s="41">
        <v>800149453</v>
      </c>
      <c r="F25" s="37">
        <v>9526553</v>
      </c>
      <c r="G25" s="38">
        <v>60834531</v>
      </c>
      <c r="H25" s="37">
        <v>25065</v>
      </c>
      <c r="I25" s="9" t="s">
        <v>29</v>
      </c>
      <c r="J25" s="9" t="s">
        <v>43</v>
      </c>
      <c r="K25" s="36" t="s">
        <v>65</v>
      </c>
      <c r="L25" s="42">
        <v>1900</v>
      </c>
      <c r="M25" s="8" t="s">
        <v>79</v>
      </c>
      <c r="N25" s="37" t="s">
        <v>82</v>
      </c>
      <c r="O25" s="39" t="s">
        <v>110</v>
      </c>
      <c r="P25" s="40">
        <v>41222.42083333333</v>
      </c>
      <c r="Q25" s="41" t="s">
        <v>44</v>
      </c>
      <c r="R25" s="41">
        <v>1022928014</v>
      </c>
      <c r="S25" s="39" t="s">
        <v>167</v>
      </c>
      <c r="T25" s="8" t="s">
        <v>30</v>
      </c>
      <c r="U25" s="27" t="s">
        <v>195</v>
      </c>
      <c r="V25" s="32">
        <f t="shared" si="1"/>
        <v>1900</v>
      </c>
      <c r="W25" s="11"/>
      <c r="AA25" s="11"/>
    </row>
    <row r="26" spans="1:27" ht="142.5" x14ac:dyDescent="0.25">
      <c r="A26" s="11"/>
      <c r="B26" s="8">
        <v>17</v>
      </c>
      <c r="C26" s="8" t="s">
        <v>28</v>
      </c>
      <c r="D26" s="37" t="s">
        <v>62</v>
      </c>
      <c r="E26" s="41">
        <v>800149453</v>
      </c>
      <c r="F26" s="37">
        <v>9526553</v>
      </c>
      <c r="G26" s="38">
        <v>60834530</v>
      </c>
      <c r="H26" s="37">
        <v>25065</v>
      </c>
      <c r="I26" s="9" t="s">
        <v>29</v>
      </c>
      <c r="J26" s="9" t="s">
        <v>43</v>
      </c>
      <c r="K26" s="36" t="s">
        <v>65</v>
      </c>
      <c r="L26" s="42">
        <v>11300</v>
      </c>
      <c r="M26" s="8" t="s">
        <v>79</v>
      </c>
      <c r="N26" s="37" t="s">
        <v>82</v>
      </c>
      <c r="O26" s="39" t="s">
        <v>58</v>
      </c>
      <c r="P26" s="40">
        <v>41222.42083333333</v>
      </c>
      <c r="Q26" s="41" t="s">
        <v>44</v>
      </c>
      <c r="R26" s="41">
        <v>1022928014</v>
      </c>
      <c r="S26" s="39" t="s">
        <v>167</v>
      </c>
      <c r="T26" s="8" t="s">
        <v>30</v>
      </c>
      <c r="U26" s="27" t="s">
        <v>196</v>
      </c>
      <c r="V26" s="32">
        <f t="shared" si="1"/>
        <v>11300</v>
      </c>
      <c r="W26" s="11"/>
      <c r="AA26" s="11"/>
    </row>
    <row r="27" spans="1:27" ht="199.5" x14ac:dyDescent="0.25">
      <c r="A27" s="11"/>
      <c r="B27" s="8">
        <v>18</v>
      </c>
      <c r="C27" s="8" t="s">
        <v>28</v>
      </c>
      <c r="D27" s="37" t="s">
        <v>62</v>
      </c>
      <c r="E27" s="41">
        <v>800149453</v>
      </c>
      <c r="F27" s="37">
        <v>9526553</v>
      </c>
      <c r="G27" s="38">
        <v>60834528</v>
      </c>
      <c r="H27" s="37">
        <v>25065</v>
      </c>
      <c r="I27" s="9" t="s">
        <v>29</v>
      </c>
      <c r="J27" s="9" t="s">
        <v>43</v>
      </c>
      <c r="K27" s="36" t="s">
        <v>65</v>
      </c>
      <c r="L27" s="42">
        <v>4200</v>
      </c>
      <c r="M27" s="8" t="s">
        <v>79</v>
      </c>
      <c r="N27" s="37" t="s">
        <v>82</v>
      </c>
      <c r="O27" s="39" t="s">
        <v>101</v>
      </c>
      <c r="P27" s="40">
        <v>41222.42083333333</v>
      </c>
      <c r="Q27" s="41" t="s">
        <v>44</v>
      </c>
      <c r="R27" s="41">
        <v>1022928014</v>
      </c>
      <c r="S27" s="39" t="s">
        <v>167</v>
      </c>
      <c r="T27" s="8" t="s">
        <v>30</v>
      </c>
      <c r="U27" s="27" t="s">
        <v>183</v>
      </c>
      <c r="V27" s="32">
        <v>2100</v>
      </c>
      <c r="W27" s="11"/>
      <c r="AA27" s="11"/>
    </row>
    <row r="28" spans="1:27" ht="114" x14ac:dyDescent="0.25">
      <c r="B28" s="8">
        <v>19</v>
      </c>
      <c r="C28" s="8" t="s">
        <v>28</v>
      </c>
      <c r="D28" s="37" t="s">
        <v>62</v>
      </c>
      <c r="E28" s="41">
        <v>800149453</v>
      </c>
      <c r="F28" s="37">
        <v>9526553</v>
      </c>
      <c r="G28" s="38">
        <v>60834533</v>
      </c>
      <c r="H28" s="37">
        <v>25065</v>
      </c>
      <c r="I28" s="9" t="s">
        <v>29</v>
      </c>
      <c r="J28" s="9" t="s">
        <v>43</v>
      </c>
      <c r="K28" s="36" t="s">
        <v>65</v>
      </c>
      <c r="L28" s="42">
        <v>37200</v>
      </c>
      <c r="M28" s="8" t="s">
        <v>79</v>
      </c>
      <c r="N28" s="37" t="s">
        <v>82</v>
      </c>
      <c r="O28" s="39" t="s">
        <v>42</v>
      </c>
      <c r="P28" s="40">
        <v>41222.42083333333</v>
      </c>
      <c r="Q28" s="41" t="s">
        <v>44</v>
      </c>
      <c r="R28" s="41">
        <v>1022928014</v>
      </c>
      <c r="S28" s="39" t="s">
        <v>167</v>
      </c>
      <c r="T28" s="8" t="s">
        <v>30</v>
      </c>
      <c r="U28" s="27" t="s">
        <v>197</v>
      </c>
      <c r="V28" s="32">
        <f>L28</f>
        <v>37200</v>
      </c>
      <c r="W28" s="11"/>
      <c r="AA28" s="11"/>
    </row>
    <row r="29" spans="1:27" ht="114" x14ac:dyDescent="0.25">
      <c r="B29" s="8">
        <v>20</v>
      </c>
      <c r="C29" s="8" t="s">
        <v>28</v>
      </c>
      <c r="D29" s="37" t="s">
        <v>62</v>
      </c>
      <c r="E29" s="41">
        <v>800149453</v>
      </c>
      <c r="F29" s="37">
        <v>9987374</v>
      </c>
      <c r="G29" s="38">
        <v>60834610</v>
      </c>
      <c r="H29" s="37">
        <v>25065</v>
      </c>
      <c r="I29" s="9" t="s">
        <v>29</v>
      </c>
      <c r="J29" s="9" t="s">
        <v>43</v>
      </c>
      <c r="K29" s="36" t="s">
        <v>66</v>
      </c>
      <c r="L29" s="42">
        <v>1400</v>
      </c>
      <c r="M29" s="8" t="s">
        <v>79</v>
      </c>
      <c r="N29" s="37" t="s">
        <v>83</v>
      </c>
      <c r="O29" s="39" t="s">
        <v>111</v>
      </c>
      <c r="P29" s="40">
        <v>41989.336805555555</v>
      </c>
      <c r="Q29" s="41" t="s">
        <v>44</v>
      </c>
      <c r="R29" s="41">
        <v>1033743830</v>
      </c>
      <c r="S29" s="39" t="s">
        <v>168</v>
      </c>
      <c r="T29" s="8" t="s">
        <v>35</v>
      </c>
      <c r="U29" s="27" t="s">
        <v>312</v>
      </c>
      <c r="V29" s="32">
        <v>0</v>
      </c>
      <c r="W29" s="11"/>
      <c r="AA29" s="11"/>
    </row>
    <row r="30" spans="1:27" ht="142.5" x14ac:dyDescent="0.25">
      <c r="A30" s="11"/>
      <c r="B30" s="8">
        <v>21</v>
      </c>
      <c r="C30" s="8" t="s">
        <v>28</v>
      </c>
      <c r="D30" s="37" t="s">
        <v>62</v>
      </c>
      <c r="E30" s="41">
        <v>800149453</v>
      </c>
      <c r="F30" s="37">
        <v>9987374</v>
      </c>
      <c r="G30" s="38">
        <v>60834611</v>
      </c>
      <c r="H30" s="37">
        <v>25065</v>
      </c>
      <c r="I30" s="9" t="s">
        <v>29</v>
      </c>
      <c r="J30" s="9" t="s">
        <v>43</v>
      </c>
      <c r="K30" s="36" t="s">
        <v>66</v>
      </c>
      <c r="L30" s="42">
        <v>34700</v>
      </c>
      <c r="M30" s="8" t="s">
        <v>79</v>
      </c>
      <c r="N30" s="37" t="s">
        <v>83</v>
      </c>
      <c r="O30" s="39" t="s">
        <v>112</v>
      </c>
      <c r="P30" s="40">
        <v>41989.336805555555</v>
      </c>
      <c r="Q30" s="41" t="s">
        <v>44</v>
      </c>
      <c r="R30" s="41">
        <v>1033743830</v>
      </c>
      <c r="S30" s="39" t="s">
        <v>168</v>
      </c>
      <c r="T30" s="8" t="s">
        <v>30</v>
      </c>
      <c r="U30" s="27" t="s">
        <v>198</v>
      </c>
      <c r="V30" s="32">
        <f t="shared" ref="V30:V31" si="2">L30</f>
        <v>34700</v>
      </c>
      <c r="W30" s="11"/>
      <c r="AA30" s="11"/>
    </row>
    <row r="31" spans="1:27" ht="114" x14ac:dyDescent="0.25">
      <c r="A31" s="11"/>
      <c r="B31" s="8">
        <v>22</v>
      </c>
      <c r="C31" s="8" t="s">
        <v>28</v>
      </c>
      <c r="D31" s="37" t="s">
        <v>62</v>
      </c>
      <c r="E31" s="41">
        <v>800149453</v>
      </c>
      <c r="F31" s="37">
        <v>9987374</v>
      </c>
      <c r="G31" s="38">
        <v>60834612</v>
      </c>
      <c r="H31" s="37">
        <v>25065</v>
      </c>
      <c r="I31" s="9" t="s">
        <v>29</v>
      </c>
      <c r="J31" s="9" t="s">
        <v>43</v>
      </c>
      <c r="K31" s="36" t="s">
        <v>66</v>
      </c>
      <c r="L31" s="42">
        <v>40400</v>
      </c>
      <c r="M31" s="8" t="s">
        <v>79</v>
      </c>
      <c r="N31" s="37" t="s">
        <v>83</v>
      </c>
      <c r="O31" s="39" t="s">
        <v>42</v>
      </c>
      <c r="P31" s="40">
        <v>41989.336805555555</v>
      </c>
      <c r="Q31" s="41" t="s">
        <v>44</v>
      </c>
      <c r="R31" s="41">
        <v>1033743830</v>
      </c>
      <c r="S31" s="39" t="s">
        <v>168</v>
      </c>
      <c r="T31" s="8" t="s">
        <v>30</v>
      </c>
      <c r="U31" s="27" t="s">
        <v>199</v>
      </c>
      <c r="V31" s="32">
        <f t="shared" si="2"/>
        <v>40400</v>
      </c>
      <c r="W31" s="11"/>
      <c r="AA31" s="11"/>
    </row>
    <row r="32" spans="1:27" ht="114" x14ac:dyDescent="0.25">
      <c r="B32" s="8">
        <v>23</v>
      </c>
      <c r="C32" s="8" t="s">
        <v>28</v>
      </c>
      <c r="D32" s="37" t="s">
        <v>62</v>
      </c>
      <c r="E32" s="41">
        <v>800149453</v>
      </c>
      <c r="F32" s="37">
        <v>9987374</v>
      </c>
      <c r="G32" s="38">
        <v>60834609</v>
      </c>
      <c r="H32" s="37">
        <v>25065</v>
      </c>
      <c r="I32" s="9" t="s">
        <v>29</v>
      </c>
      <c r="J32" s="9" t="s">
        <v>43</v>
      </c>
      <c r="K32" s="36" t="s">
        <v>66</v>
      </c>
      <c r="L32" s="42">
        <v>12500</v>
      </c>
      <c r="M32" s="8" t="s">
        <v>79</v>
      </c>
      <c r="N32" s="37" t="s">
        <v>83</v>
      </c>
      <c r="O32" s="39" t="s">
        <v>113</v>
      </c>
      <c r="P32" s="40">
        <v>41989.336805555555</v>
      </c>
      <c r="Q32" s="41" t="s">
        <v>44</v>
      </c>
      <c r="R32" s="41">
        <v>1033743830</v>
      </c>
      <c r="S32" s="39" t="s">
        <v>168</v>
      </c>
      <c r="T32" s="8" t="s">
        <v>35</v>
      </c>
      <c r="U32" s="36" t="s">
        <v>254</v>
      </c>
      <c r="V32" s="32">
        <v>0</v>
      </c>
      <c r="W32" s="11"/>
      <c r="AA32" s="11"/>
    </row>
    <row r="33" spans="1:27" ht="114" x14ac:dyDescent="0.25">
      <c r="B33" s="8">
        <v>24</v>
      </c>
      <c r="C33" s="8" t="s">
        <v>28</v>
      </c>
      <c r="D33" s="37" t="s">
        <v>62</v>
      </c>
      <c r="E33" s="41">
        <v>800149453</v>
      </c>
      <c r="F33" s="37">
        <v>9987364</v>
      </c>
      <c r="G33" s="38">
        <v>60881264</v>
      </c>
      <c r="H33" s="37">
        <v>25065</v>
      </c>
      <c r="I33" s="9" t="s">
        <v>29</v>
      </c>
      <c r="J33" s="9" t="s">
        <v>43</v>
      </c>
      <c r="K33" s="36" t="s">
        <v>67</v>
      </c>
      <c r="L33" s="42">
        <v>1200</v>
      </c>
      <c r="M33" s="8" t="s">
        <v>79</v>
      </c>
      <c r="N33" s="37" t="s">
        <v>84</v>
      </c>
      <c r="O33" s="39" t="s">
        <v>114</v>
      </c>
      <c r="P33" s="40">
        <v>41977.97152777778</v>
      </c>
      <c r="Q33" s="41" t="s">
        <v>44</v>
      </c>
      <c r="R33" s="41">
        <v>1121930465</v>
      </c>
      <c r="S33" s="39" t="s">
        <v>169</v>
      </c>
      <c r="T33" s="8" t="s">
        <v>30</v>
      </c>
      <c r="U33" s="27" t="s">
        <v>200</v>
      </c>
      <c r="V33" s="32">
        <f t="shared" ref="V33:V36" si="3">L33</f>
        <v>1200</v>
      </c>
      <c r="W33" s="11"/>
      <c r="AA33" s="11"/>
    </row>
    <row r="34" spans="1:27" ht="128.25" x14ac:dyDescent="0.25">
      <c r="A34" s="11"/>
      <c r="B34" s="8">
        <v>25</v>
      </c>
      <c r="C34" s="8" t="s">
        <v>28</v>
      </c>
      <c r="D34" s="37" t="s">
        <v>62</v>
      </c>
      <c r="E34" s="41">
        <v>800149453</v>
      </c>
      <c r="F34" s="37">
        <v>9987364</v>
      </c>
      <c r="G34" s="38">
        <v>60881265</v>
      </c>
      <c r="H34" s="37">
        <v>25065</v>
      </c>
      <c r="I34" s="9" t="s">
        <v>29</v>
      </c>
      <c r="J34" s="9" t="s">
        <v>43</v>
      </c>
      <c r="K34" s="36" t="s">
        <v>67</v>
      </c>
      <c r="L34" s="42">
        <v>1400</v>
      </c>
      <c r="M34" s="8" t="s">
        <v>79</v>
      </c>
      <c r="N34" s="37" t="s">
        <v>84</v>
      </c>
      <c r="O34" s="39" t="s">
        <v>104</v>
      </c>
      <c r="P34" s="40">
        <v>41977.97152777778</v>
      </c>
      <c r="Q34" s="41" t="s">
        <v>44</v>
      </c>
      <c r="R34" s="41">
        <v>1121930465</v>
      </c>
      <c r="S34" s="39" t="s">
        <v>169</v>
      </c>
      <c r="T34" s="8" t="s">
        <v>30</v>
      </c>
      <c r="U34" s="27" t="s">
        <v>201</v>
      </c>
      <c r="V34" s="32">
        <f t="shared" si="3"/>
        <v>1400</v>
      </c>
      <c r="W34" s="11"/>
      <c r="AA34" s="11"/>
    </row>
    <row r="35" spans="1:27" ht="128.25" x14ac:dyDescent="0.25">
      <c r="A35" s="11"/>
      <c r="B35" s="8">
        <v>26</v>
      </c>
      <c r="C35" s="8" t="s">
        <v>28</v>
      </c>
      <c r="D35" s="37" t="s">
        <v>62</v>
      </c>
      <c r="E35" s="41">
        <v>800149453</v>
      </c>
      <c r="F35" s="37">
        <v>9987364</v>
      </c>
      <c r="G35" s="38">
        <v>60881266</v>
      </c>
      <c r="H35" s="37">
        <v>25065</v>
      </c>
      <c r="I35" s="9" t="s">
        <v>29</v>
      </c>
      <c r="J35" s="9" t="s">
        <v>43</v>
      </c>
      <c r="K35" s="36" t="s">
        <v>67</v>
      </c>
      <c r="L35" s="42">
        <v>3800</v>
      </c>
      <c r="M35" s="8" t="s">
        <v>79</v>
      </c>
      <c r="N35" s="37" t="s">
        <v>84</v>
      </c>
      <c r="O35" s="39" t="s">
        <v>115</v>
      </c>
      <c r="P35" s="40">
        <v>41977.97152777778</v>
      </c>
      <c r="Q35" s="41" t="s">
        <v>44</v>
      </c>
      <c r="R35" s="41">
        <v>1121930465</v>
      </c>
      <c r="S35" s="39" t="s">
        <v>169</v>
      </c>
      <c r="T35" s="8" t="s">
        <v>30</v>
      </c>
      <c r="U35" s="27" t="s">
        <v>202</v>
      </c>
      <c r="V35" s="32">
        <f t="shared" si="3"/>
        <v>3800</v>
      </c>
      <c r="W35" s="11"/>
      <c r="AA35" s="11"/>
    </row>
    <row r="36" spans="1:27" ht="114" x14ac:dyDescent="0.25">
      <c r="B36" s="8">
        <v>27</v>
      </c>
      <c r="C36" s="8" t="s">
        <v>28</v>
      </c>
      <c r="D36" s="37" t="s">
        <v>62</v>
      </c>
      <c r="E36" s="41">
        <v>800149453</v>
      </c>
      <c r="F36" s="37">
        <v>9987364</v>
      </c>
      <c r="G36" s="38">
        <v>60881268</v>
      </c>
      <c r="H36" s="37">
        <v>25065</v>
      </c>
      <c r="I36" s="9" t="s">
        <v>29</v>
      </c>
      <c r="J36" s="9" t="s">
        <v>43</v>
      </c>
      <c r="K36" s="36" t="s">
        <v>67</v>
      </c>
      <c r="L36" s="42">
        <v>40400</v>
      </c>
      <c r="M36" s="8" t="s">
        <v>79</v>
      </c>
      <c r="N36" s="37" t="s">
        <v>84</v>
      </c>
      <c r="O36" s="39" t="s">
        <v>42</v>
      </c>
      <c r="P36" s="40">
        <v>41977.97152777778</v>
      </c>
      <c r="Q36" s="41" t="s">
        <v>44</v>
      </c>
      <c r="R36" s="41">
        <v>1121930465</v>
      </c>
      <c r="S36" s="39" t="s">
        <v>169</v>
      </c>
      <c r="T36" s="8" t="s">
        <v>30</v>
      </c>
      <c r="U36" s="27" t="s">
        <v>203</v>
      </c>
      <c r="V36" s="32">
        <f t="shared" si="3"/>
        <v>40400</v>
      </c>
      <c r="W36" s="11"/>
      <c r="AA36" s="11"/>
    </row>
    <row r="37" spans="1:27" ht="228" x14ac:dyDescent="0.25">
      <c r="B37" s="8">
        <v>28</v>
      </c>
      <c r="C37" s="8" t="s">
        <v>28</v>
      </c>
      <c r="D37" s="37" t="s">
        <v>62</v>
      </c>
      <c r="E37" s="41">
        <v>800149453</v>
      </c>
      <c r="F37" s="37">
        <v>9987364</v>
      </c>
      <c r="G37" s="38">
        <v>60881267</v>
      </c>
      <c r="H37" s="37">
        <v>25065</v>
      </c>
      <c r="I37" s="9" t="s">
        <v>29</v>
      </c>
      <c r="J37" s="9" t="s">
        <v>43</v>
      </c>
      <c r="K37" s="36" t="s">
        <v>67</v>
      </c>
      <c r="L37" s="42">
        <v>69400</v>
      </c>
      <c r="M37" s="8" t="s">
        <v>79</v>
      </c>
      <c r="N37" s="37" t="s">
        <v>84</v>
      </c>
      <c r="O37" s="39" t="s">
        <v>112</v>
      </c>
      <c r="P37" s="40">
        <v>41977.97152777778</v>
      </c>
      <c r="Q37" s="41" t="s">
        <v>44</v>
      </c>
      <c r="R37" s="41">
        <v>1121930465</v>
      </c>
      <c r="S37" s="39" t="s">
        <v>169</v>
      </c>
      <c r="T37" s="8" t="s">
        <v>30</v>
      </c>
      <c r="U37" s="27" t="s">
        <v>184</v>
      </c>
      <c r="V37" s="32">
        <v>34700</v>
      </c>
      <c r="W37" s="11"/>
      <c r="AA37" s="11"/>
    </row>
    <row r="38" spans="1:27" ht="199.5" x14ac:dyDescent="0.25">
      <c r="A38" s="11"/>
      <c r="B38" s="8">
        <v>29</v>
      </c>
      <c r="C38" s="8" t="s">
        <v>28</v>
      </c>
      <c r="D38" s="37" t="s">
        <v>62</v>
      </c>
      <c r="E38" s="41">
        <v>800149453</v>
      </c>
      <c r="F38" s="37">
        <v>317267</v>
      </c>
      <c r="G38" s="38">
        <v>60881482</v>
      </c>
      <c r="H38" s="37">
        <v>25065</v>
      </c>
      <c r="I38" s="9" t="s">
        <v>29</v>
      </c>
      <c r="J38" s="9" t="s">
        <v>49</v>
      </c>
      <c r="K38" s="36" t="s">
        <v>68</v>
      </c>
      <c r="L38" s="42">
        <v>28900</v>
      </c>
      <c r="M38" s="8" t="s">
        <v>79</v>
      </c>
      <c r="N38" s="37" t="s">
        <v>85</v>
      </c>
      <c r="O38" s="39" t="s">
        <v>116</v>
      </c>
      <c r="P38" s="40">
        <v>39498.334722222222</v>
      </c>
      <c r="Q38" s="41" t="s">
        <v>44</v>
      </c>
      <c r="R38" s="41">
        <v>80219501</v>
      </c>
      <c r="S38" s="39" t="s">
        <v>170</v>
      </c>
      <c r="T38" s="8" t="s">
        <v>30</v>
      </c>
      <c r="U38" s="27" t="s">
        <v>279</v>
      </c>
      <c r="V38" s="32">
        <f>L38</f>
        <v>28900</v>
      </c>
      <c r="W38" s="11"/>
      <c r="AA38" s="11"/>
    </row>
    <row r="39" spans="1:27" ht="199.5" x14ac:dyDescent="0.25">
      <c r="A39" s="11"/>
      <c r="B39" s="8">
        <v>30</v>
      </c>
      <c r="C39" s="8" t="s">
        <v>28</v>
      </c>
      <c r="D39" s="37" t="s">
        <v>62</v>
      </c>
      <c r="E39" s="41">
        <v>800149453</v>
      </c>
      <c r="F39" s="37">
        <v>317267</v>
      </c>
      <c r="G39" s="38">
        <v>60881483</v>
      </c>
      <c r="H39" s="37">
        <v>25065</v>
      </c>
      <c r="I39" s="9" t="s">
        <v>29</v>
      </c>
      <c r="J39" s="9" t="s">
        <v>49</v>
      </c>
      <c r="K39" s="36" t="s">
        <v>68</v>
      </c>
      <c r="L39" s="42">
        <v>30300</v>
      </c>
      <c r="M39" s="8" t="s">
        <v>79</v>
      </c>
      <c r="N39" s="37" t="s">
        <v>85</v>
      </c>
      <c r="O39" s="39" t="s">
        <v>42</v>
      </c>
      <c r="P39" s="40">
        <v>39498.334722222222</v>
      </c>
      <c r="Q39" s="41" t="s">
        <v>44</v>
      </c>
      <c r="R39" s="41">
        <v>80219501</v>
      </c>
      <c r="S39" s="39" t="s">
        <v>170</v>
      </c>
      <c r="T39" s="8" t="s">
        <v>30</v>
      </c>
      <c r="U39" s="27" t="s">
        <v>280</v>
      </c>
      <c r="V39" s="32">
        <f>L39</f>
        <v>30300</v>
      </c>
      <c r="W39" s="11"/>
      <c r="AA39" s="11"/>
    </row>
    <row r="40" spans="1:27" ht="142.5" x14ac:dyDescent="0.25">
      <c r="B40" s="8">
        <v>31</v>
      </c>
      <c r="C40" s="8" t="s">
        <v>28</v>
      </c>
      <c r="D40" s="37" t="s">
        <v>62</v>
      </c>
      <c r="E40" s="41">
        <v>800149453</v>
      </c>
      <c r="F40" s="37">
        <v>10308233</v>
      </c>
      <c r="G40" s="38">
        <v>60881699</v>
      </c>
      <c r="H40" s="37">
        <v>25065</v>
      </c>
      <c r="I40" s="9" t="s">
        <v>29</v>
      </c>
      <c r="J40" s="9" t="s">
        <v>43</v>
      </c>
      <c r="K40" s="36" t="s">
        <v>69</v>
      </c>
      <c r="L40" s="42">
        <v>990</v>
      </c>
      <c r="M40" s="8" t="s">
        <v>79</v>
      </c>
      <c r="N40" s="37" t="s">
        <v>86</v>
      </c>
      <c r="O40" s="39" t="s">
        <v>99</v>
      </c>
      <c r="P40" s="40">
        <v>42393.883333333331</v>
      </c>
      <c r="Q40" s="41" t="s">
        <v>44</v>
      </c>
      <c r="R40" s="41">
        <v>1026570909</v>
      </c>
      <c r="S40" s="39" t="s">
        <v>171</v>
      </c>
      <c r="T40" s="8" t="s">
        <v>30</v>
      </c>
      <c r="U40" s="27" t="s">
        <v>204</v>
      </c>
      <c r="V40" s="32">
        <f>L40</f>
        <v>990</v>
      </c>
      <c r="W40" s="11"/>
      <c r="AA40" s="11"/>
    </row>
    <row r="41" spans="1:27" ht="114" x14ac:dyDescent="0.25">
      <c r="B41" s="8">
        <v>32</v>
      </c>
      <c r="C41" s="8" t="s">
        <v>28</v>
      </c>
      <c r="D41" s="37" t="s">
        <v>62</v>
      </c>
      <c r="E41" s="41">
        <v>800149453</v>
      </c>
      <c r="F41" s="37">
        <v>10308233</v>
      </c>
      <c r="G41" s="38">
        <v>60881702</v>
      </c>
      <c r="H41" s="37">
        <v>25065</v>
      </c>
      <c r="I41" s="9" t="s">
        <v>29</v>
      </c>
      <c r="J41" s="9" t="s">
        <v>43</v>
      </c>
      <c r="K41" s="36" t="s">
        <v>69</v>
      </c>
      <c r="L41" s="42">
        <v>124000</v>
      </c>
      <c r="M41" s="8" t="s">
        <v>79</v>
      </c>
      <c r="N41" s="37" t="s">
        <v>86</v>
      </c>
      <c r="O41" s="39" t="s">
        <v>50</v>
      </c>
      <c r="P41" s="40">
        <v>42393.883333333331</v>
      </c>
      <c r="Q41" s="41" t="s">
        <v>44</v>
      </c>
      <c r="R41" s="41">
        <v>1026570909</v>
      </c>
      <c r="S41" s="39" t="s">
        <v>171</v>
      </c>
      <c r="T41" s="8" t="s">
        <v>35</v>
      </c>
      <c r="U41" s="27" t="s">
        <v>329</v>
      </c>
      <c r="V41" s="32">
        <v>0</v>
      </c>
      <c r="W41" s="11"/>
      <c r="AA41" s="11"/>
    </row>
    <row r="42" spans="1:27" ht="128.25" x14ac:dyDescent="0.25">
      <c r="A42" s="11"/>
      <c r="B42" s="8">
        <v>33</v>
      </c>
      <c r="C42" s="8" t="s">
        <v>28</v>
      </c>
      <c r="D42" s="37" t="s">
        <v>62</v>
      </c>
      <c r="E42" s="41">
        <v>800149453</v>
      </c>
      <c r="F42" s="37">
        <v>10308233</v>
      </c>
      <c r="G42" s="38">
        <v>60881705</v>
      </c>
      <c r="H42" s="37">
        <v>25065</v>
      </c>
      <c r="I42" s="9" t="s">
        <v>29</v>
      </c>
      <c r="J42" s="9" t="s">
        <v>43</v>
      </c>
      <c r="K42" s="36" t="s">
        <v>69</v>
      </c>
      <c r="L42" s="42">
        <v>207300</v>
      </c>
      <c r="M42" s="8" t="s">
        <v>79</v>
      </c>
      <c r="N42" s="37" t="s">
        <v>86</v>
      </c>
      <c r="O42" s="39" t="s">
        <v>117</v>
      </c>
      <c r="P42" s="40">
        <v>42393.883333333331</v>
      </c>
      <c r="Q42" s="41" t="s">
        <v>44</v>
      </c>
      <c r="R42" s="41">
        <v>1026570909</v>
      </c>
      <c r="S42" s="39" t="s">
        <v>171</v>
      </c>
      <c r="T42" s="8" t="s">
        <v>30</v>
      </c>
      <c r="U42" s="27" t="s">
        <v>205</v>
      </c>
      <c r="V42" s="32">
        <f>L42</f>
        <v>207300</v>
      </c>
      <c r="W42" s="11"/>
      <c r="AA42" s="11"/>
    </row>
    <row r="43" spans="1:27" ht="114" x14ac:dyDescent="0.25">
      <c r="A43" s="11"/>
      <c r="B43" s="8">
        <v>34</v>
      </c>
      <c r="C43" s="8" t="s">
        <v>28</v>
      </c>
      <c r="D43" s="37" t="s">
        <v>62</v>
      </c>
      <c r="E43" s="41">
        <v>800149453</v>
      </c>
      <c r="F43" s="37">
        <v>10308233</v>
      </c>
      <c r="G43" s="38">
        <v>60881706</v>
      </c>
      <c r="H43" s="37">
        <v>25065</v>
      </c>
      <c r="I43" s="9" t="s">
        <v>29</v>
      </c>
      <c r="J43" s="9" t="s">
        <v>43</v>
      </c>
      <c r="K43" s="36" t="s">
        <v>69</v>
      </c>
      <c r="L43" s="42">
        <v>45300</v>
      </c>
      <c r="M43" s="8" t="s">
        <v>79</v>
      </c>
      <c r="N43" s="37" t="s">
        <v>86</v>
      </c>
      <c r="O43" s="39" t="s">
        <v>42</v>
      </c>
      <c r="P43" s="40">
        <v>42393.883333333331</v>
      </c>
      <c r="Q43" s="41" t="s">
        <v>44</v>
      </c>
      <c r="R43" s="41">
        <v>1026570909</v>
      </c>
      <c r="S43" s="39" t="s">
        <v>171</v>
      </c>
      <c r="T43" s="8" t="s">
        <v>35</v>
      </c>
      <c r="U43" s="27" t="s">
        <v>276</v>
      </c>
      <c r="V43" s="32">
        <v>0</v>
      </c>
      <c r="W43" s="11"/>
      <c r="AA43" s="11"/>
    </row>
    <row r="44" spans="1:27" ht="185.25" x14ac:dyDescent="0.25">
      <c r="B44" s="8">
        <v>35</v>
      </c>
      <c r="C44" s="8" t="s">
        <v>28</v>
      </c>
      <c r="D44" s="37" t="s">
        <v>62</v>
      </c>
      <c r="E44" s="41">
        <v>800149453</v>
      </c>
      <c r="F44" s="37">
        <v>10308233</v>
      </c>
      <c r="G44" s="38">
        <v>60881701</v>
      </c>
      <c r="H44" s="37">
        <v>25065</v>
      </c>
      <c r="I44" s="9" t="s">
        <v>29</v>
      </c>
      <c r="J44" s="9" t="s">
        <v>43</v>
      </c>
      <c r="K44" s="36" t="s">
        <v>69</v>
      </c>
      <c r="L44" s="42">
        <v>1332</v>
      </c>
      <c r="M44" s="8" t="s">
        <v>79</v>
      </c>
      <c r="N44" s="37" t="s">
        <v>86</v>
      </c>
      <c r="O44" s="39" t="s">
        <v>105</v>
      </c>
      <c r="P44" s="40">
        <v>42393.883333333331</v>
      </c>
      <c r="Q44" s="41" t="s">
        <v>44</v>
      </c>
      <c r="R44" s="41">
        <v>1026570909</v>
      </c>
      <c r="S44" s="39" t="s">
        <v>171</v>
      </c>
      <c r="T44" s="8" t="s">
        <v>30</v>
      </c>
      <c r="U44" s="27" t="s">
        <v>185</v>
      </c>
      <c r="V44" s="32">
        <v>1332</v>
      </c>
      <c r="W44" s="11"/>
      <c r="AA44" s="11"/>
    </row>
    <row r="45" spans="1:27" ht="114" x14ac:dyDescent="0.25">
      <c r="B45" s="8">
        <v>36</v>
      </c>
      <c r="C45" s="8" t="s">
        <v>28</v>
      </c>
      <c r="D45" s="37" t="s">
        <v>62</v>
      </c>
      <c r="E45" s="41">
        <v>800149453</v>
      </c>
      <c r="F45" s="37">
        <v>10308233</v>
      </c>
      <c r="G45" s="38">
        <v>60881708</v>
      </c>
      <c r="H45" s="37">
        <v>25065</v>
      </c>
      <c r="I45" s="9" t="s">
        <v>29</v>
      </c>
      <c r="J45" s="9" t="s">
        <v>43</v>
      </c>
      <c r="K45" s="36" t="s">
        <v>69</v>
      </c>
      <c r="L45" s="42">
        <v>361300</v>
      </c>
      <c r="M45" s="8" t="s">
        <v>79</v>
      </c>
      <c r="N45" s="37" t="s">
        <v>86</v>
      </c>
      <c r="O45" s="39" t="s">
        <v>118</v>
      </c>
      <c r="P45" s="40">
        <v>42393.883333333331</v>
      </c>
      <c r="Q45" s="41" t="s">
        <v>44</v>
      </c>
      <c r="R45" s="41">
        <v>1026570909</v>
      </c>
      <c r="S45" s="39" t="s">
        <v>171</v>
      </c>
      <c r="T45" s="8" t="s">
        <v>35</v>
      </c>
      <c r="U45" s="27" t="s">
        <v>277</v>
      </c>
      <c r="V45" s="32">
        <v>0</v>
      </c>
      <c r="W45" s="11"/>
      <c r="AA45" s="11"/>
    </row>
    <row r="46" spans="1:27" ht="128.25" x14ac:dyDescent="0.25">
      <c r="A46" s="11"/>
      <c r="B46" s="8">
        <v>37</v>
      </c>
      <c r="C46" s="8" t="s">
        <v>28</v>
      </c>
      <c r="D46" s="37" t="s">
        <v>62</v>
      </c>
      <c r="E46" s="41">
        <v>800149453</v>
      </c>
      <c r="F46" s="37">
        <v>10308233</v>
      </c>
      <c r="G46" s="38">
        <v>60881704</v>
      </c>
      <c r="H46" s="37">
        <v>25065</v>
      </c>
      <c r="I46" s="9" t="s">
        <v>29</v>
      </c>
      <c r="J46" s="9" t="s">
        <v>43</v>
      </c>
      <c r="K46" s="36" t="s">
        <v>69</v>
      </c>
      <c r="L46" s="42">
        <v>73000</v>
      </c>
      <c r="M46" s="8" t="s">
        <v>79</v>
      </c>
      <c r="N46" s="37" t="s">
        <v>86</v>
      </c>
      <c r="O46" s="39" t="s">
        <v>51</v>
      </c>
      <c r="P46" s="40">
        <v>42393.883333333331</v>
      </c>
      <c r="Q46" s="41" t="s">
        <v>44</v>
      </c>
      <c r="R46" s="41">
        <v>1026570909</v>
      </c>
      <c r="S46" s="39" t="s">
        <v>171</v>
      </c>
      <c r="T46" s="8" t="s">
        <v>30</v>
      </c>
      <c r="U46" s="27" t="s">
        <v>206</v>
      </c>
      <c r="V46" s="32">
        <f t="shared" ref="V46:V47" si="4">L46</f>
        <v>73000</v>
      </c>
      <c r="W46" s="11"/>
      <c r="AA46" s="11"/>
    </row>
    <row r="47" spans="1:27" ht="142.5" x14ac:dyDescent="0.25">
      <c r="A47" s="11"/>
      <c r="B47" s="8">
        <v>38</v>
      </c>
      <c r="C47" s="8" t="s">
        <v>28</v>
      </c>
      <c r="D47" s="37" t="s">
        <v>62</v>
      </c>
      <c r="E47" s="41">
        <v>800149453</v>
      </c>
      <c r="F47" s="37">
        <v>10308233</v>
      </c>
      <c r="G47" s="38">
        <v>60881700</v>
      </c>
      <c r="H47" s="37">
        <v>25065</v>
      </c>
      <c r="I47" s="9" t="s">
        <v>29</v>
      </c>
      <c r="J47" s="9" t="s">
        <v>43</v>
      </c>
      <c r="K47" s="36" t="s">
        <v>69</v>
      </c>
      <c r="L47" s="42">
        <v>116700</v>
      </c>
      <c r="M47" s="8" t="s">
        <v>79</v>
      </c>
      <c r="N47" s="37" t="s">
        <v>86</v>
      </c>
      <c r="O47" s="39" t="s">
        <v>55</v>
      </c>
      <c r="P47" s="40">
        <v>42393.883333333331</v>
      </c>
      <c r="Q47" s="41" t="s">
        <v>44</v>
      </c>
      <c r="R47" s="41">
        <v>1026570909</v>
      </c>
      <c r="S47" s="39" t="s">
        <v>171</v>
      </c>
      <c r="T47" s="8" t="s">
        <v>30</v>
      </c>
      <c r="U47" s="27" t="s">
        <v>207</v>
      </c>
      <c r="V47" s="32">
        <f t="shared" si="4"/>
        <v>116700</v>
      </c>
      <c r="W47" s="11"/>
      <c r="AA47" s="11"/>
    </row>
    <row r="48" spans="1:27" ht="114" x14ac:dyDescent="0.25">
      <c r="B48" s="8">
        <v>39</v>
      </c>
      <c r="C48" s="8" t="s">
        <v>28</v>
      </c>
      <c r="D48" s="37" t="s">
        <v>62</v>
      </c>
      <c r="E48" s="41">
        <v>800149453</v>
      </c>
      <c r="F48" s="37">
        <v>10308233</v>
      </c>
      <c r="G48" s="38">
        <v>60881703</v>
      </c>
      <c r="H48" s="37">
        <v>25065</v>
      </c>
      <c r="I48" s="9" t="s">
        <v>29</v>
      </c>
      <c r="J48" s="9" t="s">
        <v>43</v>
      </c>
      <c r="K48" s="36" t="s">
        <v>69</v>
      </c>
      <c r="L48" s="42">
        <v>361000</v>
      </c>
      <c r="M48" s="8" t="s">
        <v>79</v>
      </c>
      <c r="N48" s="37" t="s">
        <v>86</v>
      </c>
      <c r="O48" s="39" t="s">
        <v>119</v>
      </c>
      <c r="P48" s="40">
        <v>42393.883333333331</v>
      </c>
      <c r="Q48" s="41" t="s">
        <v>44</v>
      </c>
      <c r="R48" s="41">
        <v>1026570909</v>
      </c>
      <c r="S48" s="39" t="s">
        <v>171</v>
      </c>
      <c r="T48" s="8" t="s">
        <v>35</v>
      </c>
      <c r="U48" s="27" t="s">
        <v>330</v>
      </c>
      <c r="V48" s="32">
        <v>0</v>
      </c>
      <c r="W48" s="11"/>
      <c r="AA48" s="11"/>
    </row>
    <row r="49" spans="1:27" ht="128.25" x14ac:dyDescent="0.25">
      <c r="B49" s="8">
        <v>40</v>
      </c>
      <c r="C49" s="8" t="s">
        <v>28</v>
      </c>
      <c r="D49" s="37" t="s">
        <v>62</v>
      </c>
      <c r="E49" s="41">
        <v>800149453</v>
      </c>
      <c r="F49" s="37">
        <v>10308233</v>
      </c>
      <c r="G49" s="38">
        <v>60881697</v>
      </c>
      <c r="H49" s="37">
        <v>25065</v>
      </c>
      <c r="I49" s="9" t="s">
        <v>29</v>
      </c>
      <c r="J49" s="9" t="s">
        <v>43</v>
      </c>
      <c r="K49" s="36" t="s">
        <v>69</v>
      </c>
      <c r="L49" s="42">
        <v>18738</v>
      </c>
      <c r="M49" s="8" t="s">
        <v>79</v>
      </c>
      <c r="N49" s="37" t="s">
        <v>86</v>
      </c>
      <c r="O49" s="39" t="s">
        <v>120</v>
      </c>
      <c r="P49" s="40">
        <v>42393.883333333331</v>
      </c>
      <c r="Q49" s="41" t="s">
        <v>44</v>
      </c>
      <c r="R49" s="41">
        <v>1026570909</v>
      </c>
      <c r="S49" s="39" t="s">
        <v>171</v>
      </c>
      <c r="T49" s="8" t="s">
        <v>30</v>
      </c>
      <c r="U49" s="27" t="s">
        <v>208</v>
      </c>
      <c r="V49" s="32">
        <f>L49</f>
        <v>18738</v>
      </c>
      <c r="W49" s="11"/>
      <c r="AA49" s="11"/>
    </row>
    <row r="50" spans="1:27" ht="114" x14ac:dyDescent="0.25">
      <c r="A50" s="11"/>
      <c r="B50" s="8">
        <v>41</v>
      </c>
      <c r="C50" s="8" t="s">
        <v>28</v>
      </c>
      <c r="D50" s="37" t="s">
        <v>62</v>
      </c>
      <c r="E50" s="41">
        <v>800149453</v>
      </c>
      <c r="F50" s="37">
        <v>10308233</v>
      </c>
      <c r="G50" s="38">
        <v>60881707</v>
      </c>
      <c r="H50" s="37">
        <v>25065</v>
      </c>
      <c r="I50" s="9" t="s">
        <v>29</v>
      </c>
      <c r="J50" s="9" t="s">
        <v>43</v>
      </c>
      <c r="K50" s="36" t="s">
        <v>69</v>
      </c>
      <c r="L50" s="42">
        <v>645300</v>
      </c>
      <c r="M50" s="8" t="s">
        <v>79</v>
      </c>
      <c r="N50" s="37" t="s">
        <v>86</v>
      </c>
      <c r="O50" s="39" t="s">
        <v>121</v>
      </c>
      <c r="P50" s="40">
        <v>42393.883333333331</v>
      </c>
      <c r="Q50" s="41" t="s">
        <v>44</v>
      </c>
      <c r="R50" s="41">
        <v>1026570909</v>
      </c>
      <c r="S50" s="39" t="s">
        <v>171</v>
      </c>
      <c r="T50" s="8" t="s">
        <v>35</v>
      </c>
      <c r="U50" s="27" t="s">
        <v>331</v>
      </c>
      <c r="V50" s="32">
        <v>0</v>
      </c>
      <c r="W50" s="11"/>
      <c r="AA50" s="11"/>
    </row>
    <row r="51" spans="1:27" ht="168" customHeight="1" x14ac:dyDescent="0.25">
      <c r="A51" s="11"/>
      <c r="B51" s="8">
        <v>42</v>
      </c>
      <c r="C51" s="8" t="s">
        <v>28</v>
      </c>
      <c r="D51" s="37" t="s">
        <v>62</v>
      </c>
      <c r="E51" s="41">
        <v>800149453</v>
      </c>
      <c r="F51" s="37">
        <v>10308233</v>
      </c>
      <c r="G51" s="38">
        <v>60881709</v>
      </c>
      <c r="H51" s="37">
        <v>25065</v>
      </c>
      <c r="I51" s="9" t="s">
        <v>29</v>
      </c>
      <c r="J51" s="9" t="s">
        <v>43</v>
      </c>
      <c r="K51" s="36" t="s">
        <v>69</v>
      </c>
      <c r="L51" s="42">
        <v>53100</v>
      </c>
      <c r="M51" s="8" t="s">
        <v>79</v>
      </c>
      <c r="N51" s="37" t="s">
        <v>86</v>
      </c>
      <c r="O51" s="39" t="s">
        <v>122</v>
      </c>
      <c r="P51" s="40">
        <v>42393.883333333331</v>
      </c>
      <c r="Q51" s="41" t="s">
        <v>44</v>
      </c>
      <c r="R51" s="41">
        <v>1026570909</v>
      </c>
      <c r="S51" s="39" t="s">
        <v>171</v>
      </c>
      <c r="T51" s="8" t="s">
        <v>30</v>
      </c>
      <c r="U51" s="27" t="s">
        <v>333</v>
      </c>
      <c r="V51" s="32">
        <f>L51</f>
        <v>53100</v>
      </c>
      <c r="W51" s="11"/>
      <c r="AA51" s="11"/>
    </row>
    <row r="52" spans="1:27" ht="114" x14ac:dyDescent="0.25">
      <c r="B52" s="8">
        <v>43</v>
      </c>
      <c r="C52" s="8" t="s">
        <v>28</v>
      </c>
      <c r="D52" s="37" t="s">
        <v>62</v>
      </c>
      <c r="E52" s="41">
        <v>800149453</v>
      </c>
      <c r="F52" s="37">
        <v>10308233</v>
      </c>
      <c r="G52" s="38">
        <v>60881698</v>
      </c>
      <c r="H52" s="37">
        <v>25065</v>
      </c>
      <c r="I52" s="9" t="s">
        <v>29</v>
      </c>
      <c r="J52" s="9" t="s">
        <v>43</v>
      </c>
      <c r="K52" s="36" t="s">
        <v>69</v>
      </c>
      <c r="L52" s="42">
        <v>12200</v>
      </c>
      <c r="M52" s="8" t="s">
        <v>79</v>
      </c>
      <c r="N52" s="37" t="s">
        <v>86</v>
      </c>
      <c r="O52" s="39" t="s">
        <v>123</v>
      </c>
      <c r="P52" s="40">
        <v>42393.883333333331</v>
      </c>
      <c r="Q52" s="41" t="s">
        <v>44</v>
      </c>
      <c r="R52" s="41">
        <v>1026570909</v>
      </c>
      <c r="S52" s="39" t="s">
        <v>171</v>
      </c>
      <c r="T52" s="8" t="s">
        <v>35</v>
      </c>
      <c r="U52" s="27" t="s">
        <v>332</v>
      </c>
      <c r="V52" s="32">
        <v>0</v>
      </c>
      <c r="W52" s="11"/>
      <c r="AA52" s="11"/>
    </row>
    <row r="53" spans="1:27" ht="128.25" x14ac:dyDescent="0.25">
      <c r="B53" s="8">
        <v>44</v>
      </c>
      <c r="C53" s="8" t="s">
        <v>28</v>
      </c>
      <c r="D53" s="37" t="s">
        <v>62</v>
      </c>
      <c r="E53" s="41">
        <v>800149453</v>
      </c>
      <c r="F53" s="37">
        <v>11100258</v>
      </c>
      <c r="G53" s="38">
        <v>61790161</v>
      </c>
      <c r="H53" s="37">
        <v>25065</v>
      </c>
      <c r="I53" s="9" t="s">
        <v>29</v>
      </c>
      <c r="J53" s="9" t="s">
        <v>43</v>
      </c>
      <c r="K53" s="36" t="s">
        <v>70</v>
      </c>
      <c r="L53" s="42">
        <v>283</v>
      </c>
      <c r="M53" s="8" t="s">
        <v>79</v>
      </c>
      <c r="N53" s="37" t="s">
        <v>87</v>
      </c>
      <c r="O53" s="39" t="s">
        <v>124</v>
      </c>
      <c r="P53" s="40">
        <v>42931.324305555558</v>
      </c>
      <c r="Q53" s="41" t="s">
        <v>44</v>
      </c>
      <c r="R53" s="41">
        <v>79668305</v>
      </c>
      <c r="S53" s="39" t="s">
        <v>172</v>
      </c>
      <c r="T53" s="8" t="s">
        <v>30</v>
      </c>
      <c r="U53" s="27" t="s">
        <v>209</v>
      </c>
      <c r="V53" s="32">
        <f t="shared" ref="V53:V54" si="5">L53</f>
        <v>283</v>
      </c>
      <c r="W53" s="11"/>
      <c r="AA53" s="11"/>
    </row>
    <row r="54" spans="1:27" ht="142.5" x14ac:dyDescent="0.25">
      <c r="A54" s="11"/>
      <c r="B54" s="8">
        <v>45</v>
      </c>
      <c r="C54" s="8" t="s">
        <v>28</v>
      </c>
      <c r="D54" s="37" t="s">
        <v>62</v>
      </c>
      <c r="E54" s="41">
        <v>800149453</v>
      </c>
      <c r="F54" s="37">
        <v>11100258</v>
      </c>
      <c r="G54" s="38">
        <v>61790157</v>
      </c>
      <c r="H54" s="37">
        <v>25065</v>
      </c>
      <c r="I54" s="9" t="s">
        <v>29</v>
      </c>
      <c r="J54" s="9" t="s">
        <v>43</v>
      </c>
      <c r="K54" s="36" t="s">
        <v>70</v>
      </c>
      <c r="L54" s="42">
        <v>495</v>
      </c>
      <c r="M54" s="8" t="s">
        <v>79</v>
      </c>
      <c r="N54" s="37" t="s">
        <v>87</v>
      </c>
      <c r="O54" s="39" t="s">
        <v>125</v>
      </c>
      <c r="P54" s="40">
        <v>42931.324305555558</v>
      </c>
      <c r="Q54" s="41" t="s">
        <v>44</v>
      </c>
      <c r="R54" s="41">
        <v>79668305</v>
      </c>
      <c r="S54" s="39" t="s">
        <v>172</v>
      </c>
      <c r="T54" s="8" t="s">
        <v>30</v>
      </c>
      <c r="U54" s="27" t="s">
        <v>210</v>
      </c>
      <c r="V54" s="32">
        <f t="shared" si="5"/>
        <v>495</v>
      </c>
      <c r="W54" s="11"/>
      <c r="AA54" s="11"/>
    </row>
    <row r="55" spans="1:27" ht="199.5" x14ac:dyDescent="0.25">
      <c r="A55" s="11"/>
      <c r="B55" s="8">
        <v>46</v>
      </c>
      <c r="C55" s="8" t="s">
        <v>28</v>
      </c>
      <c r="D55" s="37" t="s">
        <v>62</v>
      </c>
      <c r="E55" s="41">
        <v>800149453</v>
      </c>
      <c r="F55" s="37">
        <v>11100258</v>
      </c>
      <c r="G55" s="38">
        <v>61790159</v>
      </c>
      <c r="H55" s="37">
        <v>25065</v>
      </c>
      <c r="I55" s="9" t="s">
        <v>29</v>
      </c>
      <c r="J55" s="9" t="s">
        <v>43</v>
      </c>
      <c r="K55" s="36" t="s">
        <v>70</v>
      </c>
      <c r="L55" s="42">
        <v>107800</v>
      </c>
      <c r="M55" s="8" t="s">
        <v>79</v>
      </c>
      <c r="N55" s="37" t="s">
        <v>87</v>
      </c>
      <c r="O55" s="39" t="s">
        <v>47</v>
      </c>
      <c r="P55" s="40">
        <v>42931.324305555558</v>
      </c>
      <c r="Q55" s="41" t="s">
        <v>44</v>
      </c>
      <c r="R55" s="41">
        <v>79668305</v>
      </c>
      <c r="S55" s="39" t="s">
        <v>172</v>
      </c>
      <c r="T55" s="8" t="s">
        <v>30</v>
      </c>
      <c r="U55" s="27" t="s">
        <v>186</v>
      </c>
      <c r="V55" s="32">
        <v>53900</v>
      </c>
      <c r="W55" s="11"/>
      <c r="AA55" s="11"/>
    </row>
    <row r="56" spans="1:27" ht="114" x14ac:dyDescent="0.25">
      <c r="B56" s="8">
        <v>47</v>
      </c>
      <c r="C56" s="8" t="s">
        <v>28</v>
      </c>
      <c r="D56" s="37" t="s">
        <v>62</v>
      </c>
      <c r="E56" s="41">
        <v>800149453</v>
      </c>
      <c r="F56" s="37">
        <v>11100258</v>
      </c>
      <c r="G56" s="38">
        <v>61790158</v>
      </c>
      <c r="H56" s="37">
        <v>25065</v>
      </c>
      <c r="I56" s="9" t="s">
        <v>29</v>
      </c>
      <c r="J56" s="9" t="s">
        <v>43</v>
      </c>
      <c r="K56" s="36" t="s">
        <v>70</v>
      </c>
      <c r="L56" s="42">
        <v>83200</v>
      </c>
      <c r="M56" s="8" t="s">
        <v>79</v>
      </c>
      <c r="N56" s="37" t="s">
        <v>87</v>
      </c>
      <c r="O56" s="39" t="s">
        <v>112</v>
      </c>
      <c r="P56" s="40">
        <v>42931.324305555558</v>
      </c>
      <c r="Q56" s="41" t="s">
        <v>44</v>
      </c>
      <c r="R56" s="41">
        <v>79668305</v>
      </c>
      <c r="S56" s="39" t="s">
        <v>172</v>
      </c>
      <c r="T56" s="8" t="s">
        <v>35</v>
      </c>
      <c r="U56" s="27" t="s">
        <v>278</v>
      </c>
      <c r="V56" s="32">
        <v>0</v>
      </c>
      <c r="W56" s="11"/>
      <c r="AA56" s="11"/>
    </row>
    <row r="57" spans="1:27" ht="114" x14ac:dyDescent="0.25">
      <c r="B57" s="8">
        <v>48</v>
      </c>
      <c r="C57" s="8" t="s">
        <v>28</v>
      </c>
      <c r="D57" s="37" t="s">
        <v>62</v>
      </c>
      <c r="E57" s="41">
        <v>800149453</v>
      </c>
      <c r="F57" s="37">
        <v>11100258</v>
      </c>
      <c r="G57" s="38">
        <v>61790156</v>
      </c>
      <c r="H57" s="37">
        <v>25065</v>
      </c>
      <c r="I57" s="9" t="s">
        <v>29</v>
      </c>
      <c r="J57" s="9" t="s">
        <v>43</v>
      </c>
      <c r="K57" s="36" t="s">
        <v>70</v>
      </c>
      <c r="L57" s="42">
        <v>462</v>
      </c>
      <c r="M57" s="8" t="s">
        <v>79</v>
      </c>
      <c r="N57" s="37" t="s">
        <v>87</v>
      </c>
      <c r="O57" s="39" t="s">
        <v>101</v>
      </c>
      <c r="P57" s="40">
        <v>42931.324305555558</v>
      </c>
      <c r="Q57" s="41" t="s">
        <v>44</v>
      </c>
      <c r="R57" s="41">
        <v>79668305</v>
      </c>
      <c r="S57" s="39" t="s">
        <v>172</v>
      </c>
      <c r="T57" s="8" t="s">
        <v>30</v>
      </c>
      <c r="U57" s="27" t="s">
        <v>211</v>
      </c>
      <c r="V57" s="32">
        <f t="shared" ref="V57:V58" si="6">L57</f>
        <v>462</v>
      </c>
      <c r="W57" s="11"/>
      <c r="AA57" s="11"/>
    </row>
    <row r="58" spans="1:27" ht="114" x14ac:dyDescent="0.25">
      <c r="A58" s="11"/>
      <c r="B58" s="8">
        <v>49</v>
      </c>
      <c r="C58" s="8" t="s">
        <v>28</v>
      </c>
      <c r="D58" s="37" t="s">
        <v>62</v>
      </c>
      <c r="E58" s="41">
        <v>800149453</v>
      </c>
      <c r="F58" s="37">
        <v>11100258</v>
      </c>
      <c r="G58" s="38">
        <v>61790160</v>
      </c>
      <c r="H58" s="37">
        <v>25065</v>
      </c>
      <c r="I58" s="9" t="s">
        <v>29</v>
      </c>
      <c r="J58" s="9" t="s">
        <v>43</v>
      </c>
      <c r="K58" s="36" t="s">
        <v>70</v>
      </c>
      <c r="L58" s="42">
        <v>48400</v>
      </c>
      <c r="M58" s="8" t="s">
        <v>79</v>
      </c>
      <c r="N58" s="37" t="s">
        <v>87</v>
      </c>
      <c r="O58" s="39" t="s">
        <v>42</v>
      </c>
      <c r="P58" s="40">
        <v>42931.324305555558</v>
      </c>
      <c r="Q58" s="41" t="s">
        <v>44</v>
      </c>
      <c r="R58" s="41">
        <v>79668305</v>
      </c>
      <c r="S58" s="39" t="s">
        <v>172</v>
      </c>
      <c r="T58" s="8" t="s">
        <v>30</v>
      </c>
      <c r="U58" s="27" t="s">
        <v>212</v>
      </c>
      <c r="V58" s="32">
        <f t="shared" si="6"/>
        <v>48400</v>
      </c>
      <c r="W58" s="11"/>
      <c r="AA58" s="11"/>
    </row>
    <row r="59" spans="1:27" ht="199.5" x14ac:dyDescent="0.25">
      <c r="A59" s="11"/>
      <c r="B59" s="8">
        <v>50</v>
      </c>
      <c r="C59" s="8" t="s">
        <v>28</v>
      </c>
      <c r="D59" s="37" t="s">
        <v>62</v>
      </c>
      <c r="E59" s="41">
        <v>800149453</v>
      </c>
      <c r="F59" s="37">
        <v>371208</v>
      </c>
      <c r="G59" s="38">
        <v>61790189</v>
      </c>
      <c r="H59" s="37">
        <v>25065</v>
      </c>
      <c r="I59" s="9" t="s">
        <v>29</v>
      </c>
      <c r="J59" s="9" t="s">
        <v>49</v>
      </c>
      <c r="K59" s="36" t="s">
        <v>71</v>
      </c>
      <c r="L59" s="42">
        <v>25400</v>
      </c>
      <c r="M59" s="8" t="s">
        <v>79</v>
      </c>
      <c r="N59" s="37" t="s">
        <v>88</v>
      </c>
      <c r="O59" s="39" t="s">
        <v>126</v>
      </c>
      <c r="P59" s="40">
        <v>40344.886111111111</v>
      </c>
      <c r="Q59" s="41" t="s">
        <v>44</v>
      </c>
      <c r="R59" s="41">
        <v>80248062</v>
      </c>
      <c r="S59" s="39" t="s">
        <v>173</v>
      </c>
      <c r="T59" s="8" t="s">
        <v>30</v>
      </c>
      <c r="U59" s="27" t="s">
        <v>310</v>
      </c>
      <c r="V59" s="32">
        <f>L59</f>
        <v>25400</v>
      </c>
      <c r="W59" s="11"/>
      <c r="AA59" s="11"/>
    </row>
    <row r="60" spans="1:27" ht="199.5" x14ac:dyDescent="0.25">
      <c r="B60" s="8">
        <v>51</v>
      </c>
      <c r="C60" s="8" t="s">
        <v>28</v>
      </c>
      <c r="D60" s="37" t="s">
        <v>62</v>
      </c>
      <c r="E60" s="41">
        <v>800149453</v>
      </c>
      <c r="F60" s="37">
        <v>371208</v>
      </c>
      <c r="G60" s="38">
        <v>61790188</v>
      </c>
      <c r="H60" s="37">
        <v>25065</v>
      </c>
      <c r="I60" s="9" t="s">
        <v>29</v>
      </c>
      <c r="J60" s="9" t="s">
        <v>49</v>
      </c>
      <c r="K60" s="36" t="s">
        <v>71</v>
      </c>
      <c r="L60" s="42">
        <v>87400</v>
      </c>
      <c r="M60" s="8" t="s">
        <v>79</v>
      </c>
      <c r="N60" s="37" t="s">
        <v>88</v>
      </c>
      <c r="O60" s="39" t="s">
        <v>127</v>
      </c>
      <c r="P60" s="40">
        <v>40344.886111111111</v>
      </c>
      <c r="Q60" s="41" t="s">
        <v>44</v>
      </c>
      <c r="R60" s="41">
        <v>80248062</v>
      </c>
      <c r="S60" s="39" t="s">
        <v>173</v>
      </c>
      <c r="T60" s="8" t="s">
        <v>30</v>
      </c>
      <c r="U60" s="27" t="s">
        <v>311</v>
      </c>
      <c r="V60" s="32">
        <f>L60</f>
        <v>87400</v>
      </c>
      <c r="W60" s="11"/>
      <c r="AA60" s="11"/>
    </row>
    <row r="61" spans="1:27" ht="128.25" x14ac:dyDescent="0.25">
      <c r="B61" s="8">
        <v>52</v>
      </c>
      <c r="C61" s="8" t="s">
        <v>28</v>
      </c>
      <c r="D61" s="37" t="s">
        <v>62</v>
      </c>
      <c r="E61" s="41">
        <v>800149453</v>
      </c>
      <c r="F61" s="37">
        <v>9987381</v>
      </c>
      <c r="G61" s="38">
        <v>61790583</v>
      </c>
      <c r="H61" s="37">
        <v>25065</v>
      </c>
      <c r="I61" s="9" t="s">
        <v>29</v>
      </c>
      <c r="J61" s="9" t="s">
        <v>43</v>
      </c>
      <c r="K61" s="36" t="s">
        <v>72</v>
      </c>
      <c r="L61" s="42">
        <v>41100</v>
      </c>
      <c r="M61" s="8" t="s">
        <v>79</v>
      </c>
      <c r="N61" s="37" t="s">
        <v>89</v>
      </c>
      <c r="O61" s="39" t="s">
        <v>122</v>
      </c>
      <c r="P61" s="40">
        <v>41997.51458333333</v>
      </c>
      <c r="Q61" s="41" t="s">
        <v>44</v>
      </c>
      <c r="R61" s="41">
        <v>53090814</v>
      </c>
      <c r="S61" s="39" t="s">
        <v>174</v>
      </c>
      <c r="T61" s="8" t="s">
        <v>30</v>
      </c>
      <c r="U61" s="27" t="s">
        <v>213</v>
      </c>
      <c r="V61" s="32">
        <f>L61</f>
        <v>41100</v>
      </c>
      <c r="W61" s="11"/>
      <c r="AA61" s="11"/>
    </row>
    <row r="62" spans="1:27" ht="114" x14ac:dyDescent="0.25">
      <c r="A62" s="11"/>
      <c r="B62" s="8">
        <v>53</v>
      </c>
      <c r="C62" s="8" t="s">
        <v>28</v>
      </c>
      <c r="D62" s="37" t="s">
        <v>62</v>
      </c>
      <c r="E62" s="41">
        <v>800149453</v>
      </c>
      <c r="F62" s="37">
        <v>9987381</v>
      </c>
      <c r="G62" s="38">
        <v>61790579</v>
      </c>
      <c r="H62" s="37">
        <v>25065</v>
      </c>
      <c r="I62" s="9" t="s">
        <v>29</v>
      </c>
      <c r="J62" s="9" t="s">
        <v>43</v>
      </c>
      <c r="K62" s="36" t="s">
        <v>72</v>
      </c>
      <c r="L62" s="42">
        <v>6000</v>
      </c>
      <c r="M62" s="8" t="s">
        <v>79</v>
      </c>
      <c r="N62" s="37" t="s">
        <v>89</v>
      </c>
      <c r="O62" s="39" t="s">
        <v>128</v>
      </c>
      <c r="P62" s="40">
        <v>41997.51458333333</v>
      </c>
      <c r="Q62" s="41" t="s">
        <v>44</v>
      </c>
      <c r="R62" s="41">
        <v>53090814</v>
      </c>
      <c r="S62" s="39" t="s">
        <v>174</v>
      </c>
      <c r="T62" s="8" t="s">
        <v>35</v>
      </c>
      <c r="U62" s="35" t="s">
        <v>256</v>
      </c>
      <c r="V62" s="32">
        <v>0</v>
      </c>
      <c r="W62" s="11"/>
      <c r="AA62" s="11"/>
    </row>
    <row r="63" spans="1:27" ht="114" x14ac:dyDescent="0.25">
      <c r="A63" s="11"/>
      <c r="B63" s="8">
        <v>54</v>
      </c>
      <c r="C63" s="8" t="s">
        <v>28</v>
      </c>
      <c r="D63" s="37" t="s">
        <v>62</v>
      </c>
      <c r="E63" s="41">
        <v>800149453</v>
      </c>
      <c r="F63" s="37">
        <v>9987381</v>
      </c>
      <c r="G63" s="38">
        <v>61790578</v>
      </c>
      <c r="H63" s="37">
        <v>25065</v>
      </c>
      <c r="I63" s="9" t="s">
        <v>29</v>
      </c>
      <c r="J63" s="9" t="s">
        <v>43</v>
      </c>
      <c r="K63" s="36" t="s">
        <v>72</v>
      </c>
      <c r="L63" s="42">
        <v>7500</v>
      </c>
      <c r="M63" s="8" t="s">
        <v>79</v>
      </c>
      <c r="N63" s="37" t="s">
        <v>89</v>
      </c>
      <c r="O63" s="39" t="s">
        <v>129</v>
      </c>
      <c r="P63" s="40">
        <v>41997.51458333333</v>
      </c>
      <c r="Q63" s="41" t="s">
        <v>44</v>
      </c>
      <c r="R63" s="41">
        <v>53090814</v>
      </c>
      <c r="S63" s="39" t="s">
        <v>174</v>
      </c>
      <c r="T63" s="8" t="s">
        <v>35</v>
      </c>
      <c r="U63" s="35" t="s">
        <v>255</v>
      </c>
      <c r="V63" s="32">
        <v>0</v>
      </c>
      <c r="W63" s="11"/>
      <c r="AA63" s="11"/>
    </row>
    <row r="64" spans="1:27" ht="114" x14ac:dyDescent="0.25">
      <c r="B64" s="8">
        <v>55</v>
      </c>
      <c r="C64" s="8" t="s">
        <v>28</v>
      </c>
      <c r="D64" s="37" t="s">
        <v>62</v>
      </c>
      <c r="E64" s="41">
        <v>800149453</v>
      </c>
      <c r="F64" s="37">
        <v>9987381</v>
      </c>
      <c r="G64" s="38">
        <v>61790577</v>
      </c>
      <c r="H64" s="37">
        <v>25065</v>
      </c>
      <c r="I64" s="9" t="s">
        <v>29</v>
      </c>
      <c r="J64" s="9" t="s">
        <v>43</v>
      </c>
      <c r="K64" s="36" t="s">
        <v>72</v>
      </c>
      <c r="L64" s="42">
        <v>600</v>
      </c>
      <c r="M64" s="8" t="s">
        <v>79</v>
      </c>
      <c r="N64" s="37" t="s">
        <v>89</v>
      </c>
      <c r="O64" s="39" t="s">
        <v>114</v>
      </c>
      <c r="P64" s="40">
        <v>41997.51458333333</v>
      </c>
      <c r="Q64" s="41" t="s">
        <v>44</v>
      </c>
      <c r="R64" s="41">
        <v>53090814</v>
      </c>
      <c r="S64" s="39" t="s">
        <v>174</v>
      </c>
      <c r="T64" s="8" t="s">
        <v>30</v>
      </c>
      <c r="U64" s="27" t="s">
        <v>214</v>
      </c>
      <c r="V64" s="32">
        <f t="shared" ref="V64:V67" si="7">L64</f>
        <v>600</v>
      </c>
      <c r="W64" s="11"/>
      <c r="AA64" s="11"/>
    </row>
    <row r="65" spans="1:27" ht="142.5" x14ac:dyDescent="0.25">
      <c r="B65" s="8">
        <v>56</v>
      </c>
      <c r="C65" s="8" t="s">
        <v>28</v>
      </c>
      <c r="D65" s="37" t="s">
        <v>62</v>
      </c>
      <c r="E65" s="41">
        <v>800149453</v>
      </c>
      <c r="F65" s="37">
        <v>9987381</v>
      </c>
      <c r="G65" s="38">
        <v>61790580</v>
      </c>
      <c r="H65" s="37">
        <v>25065</v>
      </c>
      <c r="I65" s="9" t="s">
        <v>29</v>
      </c>
      <c r="J65" s="9" t="s">
        <v>43</v>
      </c>
      <c r="K65" s="36" t="s">
        <v>72</v>
      </c>
      <c r="L65" s="42">
        <v>34700</v>
      </c>
      <c r="M65" s="8" t="s">
        <v>79</v>
      </c>
      <c r="N65" s="37" t="s">
        <v>89</v>
      </c>
      <c r="O65" s="39" t="s">
        <v>112</v>
      </c>
      <c r="P65" s="40">
        <v>41997.51458333333</v>
      </c>
      <c r="Q65" s="41" t="s">
        <v>44</v>
      </c>
      <c r="R65" s="41">
        <v>53090814</v>
      </c>
      <c r="S65" s="39" t="s">
        <v>174</v>
      </c>
      <c r="T65" s="8" t="s">
        <v>30</v>
      </c>
      <c r="U65" s="27" t="s">
        <v>215</v>
      </c>
      <c r="V65" s="32">
        <f t="shared" si="7"/>
        <v>34700</v>
      </c>
      <c r="W65" s="11"/>
      <c r="AA65" s="11"/>
    </row>
    <row r="66" spans="1:27" ht="128.25" x14ac:dyDescent="0.25">
      <c r="A66" s="11"/>
      <c r="B66" s="8">
        <v>57</v>
      </c>
      <c r="C66" s="8" t="s">
        <v>28</v>
      </c>
      <c r="D66" s="37" t="s">
        <v>62</v>
      </c>
      <c r="E66" s="41">
        <v>800149453</v>
      </c>
      <c r="F66" s="37">
        <v>9987381</v>
      </c>
      <c r="G66" s="38">
        <v>61790584</v>
      </c>
      <c r="H66" s="37">
        <v>25065</v>
      </c>
      <c r="I66" s="9" t="s">
        <v>29</v>
      </c>
      <c r="J66" s="9" t="s">
        <v>43</v>
      </c>
      <c r="K66" s="36" t="s">
        <v>72</v>
      </c>
      <c r="L66" s="42">
        <v>1400</v>
      </c>
      <c r="M66" s="8" t="s">
        <v>79</v>
      </c>
      <c r="N66" s="37" t="s">
        <v>89</v>
      </c>
      <c r="O66" s="39" t="s">
        <v>124</v>
      </c>
      <c r="P66" s="40">
        <v>41997.51458333333</v>
      </c>
      <c r="Q66" s="41" t="s">
        <v>44</v>
      </c>
      <c r="R66" s="41">
        <v>53090814</v>
      </c>
      <c r="S66" s="39" t="s">
        <v>174</v>
      </c>
      <c r="T66" s="8" t="s">
        <v>30</v>
      </c>
      <c r="U66" s="27" t="s">
        <v>216</v>
      </c>
      <c r="V66" s="32">
        <f t="shared" si="7"/>
        <v>1400</v>
      </c>
      <c r="W66" s="11"/>
      <c r="AA66" s="11"/>
    </row>
    <row r="67" spans="1:27" ht="114" x14ac:dyDescent="0.25">
      <c r="A67" s="11"/>
      <c r="B67" s="8">
        <v>58</v>
      </c>
      <c r="C67" s="8" t="s">
        <v>28</v>
      </c>
      <c r="D67" s="37" t="s">
        <v>62</v>
      </c>
      <c r="E67" s="41">
        <v>800149453</v>
      </c>
      <c r="F67" s="37">
        <v>9987381</v>
      </c>
      <c r="G67" s="38">
        <v>61790582</v>
      </c>
      <c r="H67" s="37">
        <v>25065</v>
      </c>
      <c r="I67" s="9" t="s">
        <v>29</v>
      </c>
      <c r="J67" s="9" t="s">
        <v>43</v>
      </c>
      <c r="K67" s="36" t="s">
        <v>72</v>
      </c>
      <c r="L67" s="42">
        <v>40400</v>
      </c>
      <c r="M67" s="8" t="s">
        <v>79</v>
      </c>
      <c r="N67" s="37" t="s">
        <v>89</v>
      </c>
      <c r="O67" s="39" t="s">
        <v>42</v>
      </c>
      <c r="P67" s="40">
        <v>41997.51458333333</v>
      </c>
      <c r="Q67" s="41" t="s">
        <v>44</v>
      </c>
      <c r="R67" s="41">
        <v>53090814</v>
      </c>
      <c r="S67" s="39" t="s">
        <v>174</v>
      </c>
      <c r="T67" s="8" t="s">
        <v>30</v>
      </c>
      <c r="U67" s="27" t="s">
        <v>217</v>
      </c>
      <c r="V67" s="32">
        <f t="shared" si="7"/>
        <v>40400</v>
      </c>
      <c r="W67" s="11"/>
      <c r="AA67" s="11"/>
    </row>
    <row r="68" spans="1:27" ht="185.25" x14ac:dyDescent="0.25">
      <c r="B68" s="8">
        <v>59</v>
      </c>
      <c r="C68" s="8" t="s">
        <v>28</v>
      </c>
      <c r="D68" s="37" t="s">
        <v>62</v>
      </c>
      <c r="E68" s="41">
        <v>800149453</v>
      </c>
      <c r="F68" s="37">
        <v>365879</v>
      </c>
      <c r="G68" s="38">
        <v>61791272</v>
      </c>
      <c r="H68" s="37">
        <v>26021</v>
      </c>
      <c r="I68" s="9" t="s">
        <v>29</v>
      </c>
      <c r="J68" s="9" t="s">
        <v>49</v>
      </c>
      <c r="K68" s="36" t="s">
        <v>73</v>
      </c>
      <c r="L68" s="42">
        <v>29700</v>
      </c>
      <c r="M68" s="8" t="s">
        <v>79</v>
      </c>
      <c r="N68" s="37" t="s">
        <v>90</v>
      </c>
      <c r="O68" s="39" t="s">
        <v>130</v>
      </c>
      <c r="P68" s="40">
        <v>40280.60833333333</v>
      </c>
      <c r="Q68" s="41" t="s">
        <v>44</v>
      </c>
      <c r="R68" s="41">
        <v>80811973</v>
      </c>
      <c r="S68" s="39" t="s">
        <v>175</v>
      </c>
      <c r="T68" s="8" t="s">
        <v>35</v>
      </c>
      <c r="U68" s="27" t="s">
        <v>288</v>
      </c>
      <c r="V68" s="32">
        <v>0</v>
      </c>
      <c r="W68" s="11"/>
      <c r="AA68" s="11"/>
    </row>
    <row r="69" spans="1:27" ht="199.5" x14ac:dyDescent="0.25">
      <c r="B69" s="8">
        <v>60</v>
      </c>
      <c r="C69" s="8" t="s">
        <v>28</v>
      </c>
      <c r="D69" s="37" t="s">
        <v>62</v>
      </c>
      <c r="E69" s="41">
        <v>800149453</v>
      </c>
      <c r="F69" s="37">
        <v>9604603</v>
      </c>
      <c r="G69" s="38">
        <v>62350542</v>
      </c>
      <c r="H69" s="37">
        <v>25065</v>
      </c>
      <c r="I69" s="9" t="s">
        <v>29</v>
      </c>
      <c r="J69" s="9" t="s">
        <v>49</v>
      </c>
      <c r="K69" s="36" t="s">
        <v>74</v>
      </c>
      <c r="L69" s="42">
        <v>4800</v>
      </c>
      <c r="M69" s="8" t="s">
        <v>79</v>
      </c>
      <c r="N69" s="37" t="s">
        <v>91</v>
      </c>
      <c r="O69" s="39" t="s">
        <v>131</v>
      </c>
      <c r="P69" s="40">
        <v>41307.970833333333</v>
      </c>
      <c r="Q69" s="41" t="s">
        <v>44</v>
      </c>
      <c r="R69" s="41">
        <v>2899416</v>
      </c>
      <c r="S69" s="39" t="s">
        <v>176</v>
      </c>
      <c r="T69" s="8" t="s">
        <v>30</v>
      </c>
      <c r="U69" s="27" t="s">
        <v>289</v>
      </c>
      <c r="V69" s="32">
        <f t="shared" ref="V69:V86" si="8">L69</f>
        <v>4800</v>
      </c>
      <c r="W69" s="11"/>
      <c r="AA69" s="11"/>
    </row>
    <row r="70" spans="1:27" ht="199.5" x14ac:dyDescent="0.25">
      <c r="A70" s="11"/>
      <c r="B70" s="8">
        <v>61</v>
      </c>
      <c r="C70" s="8" t="s">
        <v>28</v>
      </c>
      <c r="D70" s="37" t="s">
        <v>62</v>
      </c>
      <c r="E70" s="41">
        <v>800149453</v>
      </c>
      <c r="F70" s="37">
        <v>9604603</v>
      </c>
      <c r="G70" s="38">
        <v>62350536</v>
      </c>
      <c r="H70" s="37">
        <v>25065</v>
      </c>
      <c r="I70" s="9" t="s">
        <v>29</v>
      </c>
      <c r="J70" s="9" t="s">
        <v>49</v>
      </c>
      <c r="K70" s="36" t="s">
        <v>74</v>
      </c>
      <c r="L70" s="42">
        <v>2800</v>
      </c>
      <c r="M70" s="8" t="s">
        <v>79</v>
      </c>
      <c r="N70" s="37" t="s">
        <v>91</v>
      </c>
      <c r="O70" s="39" t="s">
        <v>46</v>
      </c>
      <c r="P70" s="40">
        <v>41307.970833333333</v>
      </c>
      <c r="Q70" s="41" t="s">
        <v>44</v>
      </c>
      <c r="R70" s="41">
        <v>2899416</v>
      </c>
      <c r="S70" s="39" t="s">
        <v>176</v>
      </c>
      <c r="T70" s="8" t="s">
        <v>30</v>
      </c>
      <c r="U70" s="27" t="s">
        <v>290</v>
      </c>
      <c r="V70" s="32">
        <f t="shared" si="8"/>
        <v>2800</v>
      </c>
      <c r="W70" s="11"/>
      <c r="AA70" s="11"/>
    </row>
    <row r="71" spans="1:27" ht="199.5" x14ac:dyDescent="0.25">
      <c r="A71" s="11"/>
      <c r="B71" s="8">
        <v>62</v>
      </c>
      <c r="C71" s="8" t="s">
        <v>28</v>
      </c>
      <c r="D71" s="37" t="s">
        <v>62</v>
      </c>
      <c r="E71" s="41">
        <v>800149453</v>
      </c>
      <c r="F71" s="37">
        <v>9604603</v>
      </c>
      <c r="G71" s="38">
        <v>62350551</v>
      </c>
      <c r="H71" s="37">
        <v>25065</v>
      </c>
      <c r="I71" s="9" t="s">
        <v>29</v>
      </c>
      <c r="J71" s="9" t="s">
        <v>49</v>
      </c>
      <c r="K71" s="36" t="s">
        <v>74</v>
      </c>
      <c r="L71" s="42">
        <v>10600</v>
      </c>
      <c r="M71" s="8" t="s">
        <v>79</v>
      </c>
      <c r="N71" s="37" t="s">
        <v>91</v>
      </c>
      <c r="O71" s="39" t="s">
        <v>107</v>
      </c>
      <c r="P71" s="40">
        <v>41307.970833333333</v>
      </c>
      <c r="Q71" s="41" t="s">
        <v>44</v>
      </c>
      <c r="R71" s="41">
        <v>2899416</v>
      </c>
      <c r="S71" s="39" t="s">
        <v>176</v>
      </c>
      <c r="T71" s="8" t="s">
        <v>30</v>
      </c>
      <c r="U71" s="27" t="s">
        <v>291</v>
      </c>
      <c r="V71" s="32">
        <f t="shared" si="8"/>
        <v>10600</v>
      </c>
      <c r="W71" s="11"/>
      <c r="AA71" s="11"/>
    </row>
    <row r="72" spans="1:27" ht="199.5" x14ac:dyDescent="0.25">
      <c r="B72" s="8">
        <v>63</v>
      </c>
      <c r="C72" s="8" t="s">
        <v>28</v>
      </c>
      <c r="D72" s="37" t="s">
        <v>62</v>
      </c>
      <c r="E72" s="41">
        <v>800149453</v>
      </c>
      <c r="F72" s="37">
        <v>9604603</v>
      </c>
      <c r="G72" s="38">
        <v>62350547</v>
      </c>
      <c r="H72" s="37">
        <v>25065</v>
      </c>
      <c r="I72" s="9" t="s">
        <v>29</v>
      </c>
      <c r="J72" s="9" t="s">
        <v>49</v>
      </c>
      <c r="K72" s="36" t="s">
        <v>74</v>
      </c>
      <c r="L72" s="42">
        <v>16800</v>
      </c>
      <c r="M72" s="8" t="s">
        <v>79</v>
      </c>
      <c r="N72" s="37" t="s">
        <v>91</v>
      </c>
      <c r="O72" s="39" t="s">
        <v>132</v>
      </c>
      <c r="P72" s="40">
        <v>41307.970833333333</v>
      </c>
      <c r="Q72" s="41" t="s">
        <v>44</v>
      </c>
      <c r="R72" s="41">
        <v>2899416</v>
      </c>
      <c r="S72" s="39" t="s">
        <v>176</v>
      </c>
      <c r="T72" s="8" t="s">
        <v>30</v>
      </c>
      <c r="U72" s="27" t="s">
        <v>292</v>
      </c>
      <c r="V72" s="32">
        <f t="shared" si="8"/>
        <v>16800</v>
      </c>
      <c r="W72" s="11"/>
      <c r="AA72" s="11"/>
    </row>
    <row r="73" spans="1:27" ht="199.5" x14ac:dyDescent="0.25">
      <c r="B73" s="8">
        <v>64</v>
      </c>
      <c r="C73" s="8" t="s">
        <v>28</v>
      </c>
      <c r="D73" s="37" t="s">
        <v>62</v>
      </c>
      <c r="E73" s="41">
        <v>800149453</v>
      </c>
      <c r="F73" s="37">
        <v>9604603</v>
      </c>
      <c r="G73" s="38">
        <v>62350545</v>
      </c>
      <c r="H73" s="37">
        <v>25065</v>
      </c>
      <c r="I73" s="9" t="s">
        <v>29</v>
      </c>
      <c r="J73" s="9" t="s">
        <v>49</v>
      </c>
      <c r="K73" s="36" t="s">
        <v>74</v>
      </c>
      <c r="L73" s="42">
        <v>35100</v>
      </c>
      <c r="M73" s="8" t="s">
        <v>79</v>
      </c>
      <c r="N73" s="37" t="s">
        <v>91</v>
      </c>
      <c r="O73" s="39" t="s">
        <v>133</v>
      </c>
      <c r="P73" s="40">
        <v>41307.970833333333</v>
      </c>
      <c r="Q73" s="41" t="s">
        <v>44</v>
      </c>
      <c r="R73" s="41">
        <v>2899416</v>
      </c>
      <c r="S73" s="39" t="s">
        <v>176</v>
      </c>
      <c r="T73" s="8" t="s">
        <v>30</v>
      </c>
      <c r="U73" s="27" t="s">
        <v>293</v>
      </c>
      <c r="V73" s="32">
        <f t="shared" si="8"/>
        <v>35100</v>
      </c>
      <c r="W73" s="11"/>
      <c r="AA73" s="11"/>
    </row>
    <row r="74" spans="1:27" ht="199.5" x14ac:dyDescent="0.25">
      <c r="A74" s="11"/>
      <c r="B74" s="8">
        <v>65</v>
      </c>
      <c r="C74" s="8" t="s">
        <v>28</v>
      </c>
      <c r="D74" s="37" t="s">
        <v>62</v>
      </c>
      <c r="E74" s="41">
        <v>800149453</v>
      </c>
      <c r="F74" s="37">
        <v>9604603</v>
      </c>
      <c r="G74" s="38">
        <v>62350537</v>
      </c>
      <c r="H74" s="37">
        <v>25065</v>
      </c>
      <c r="I74" s="9" t="s">
        <v>29</v>
      </c>
      <c r="J74" s="9" t="s">
        <v>49</v>
      </c>
      <c r="K74" s="36" t="s">
        <v>74</v>
      </c>
      <c r="L74" s="42">
        <v>3300</v>
      </c>
      <c r="M74" s="8" t="s">
        <v>79</v>
      </c>
      <c r="N74" s="37" t="s">
        <v>91</v>
      </c>
      <c r="O74" s="39" t="s">
        <v>134</v>
      </c>
      <c r="P74" s="40">
        <v>41307.970833333333</v>
      </c>
      <c r="Q74" s="41" t="s">
        <v>44</v>
      </c>
      <c r="R74" s="41">
        <v>2899416</v>
      </c>
      <c r="S74" s="39" t="s">
        <v>176</v>
      </c>
      <c r="T74" s="8" t="s">
        <v>30</v>
      </c>
      <c r="U74" s="27" t="s">
        <v>294</v>
      </c>
      <c r="V74" s="32">
        <f t="shared" si="8"/>
        <v>3300</v>
      </c>
      <c r="W74" s="11"/>
      <c r="AA74" s="11"/>
    </row>
    <row r="75" spans="1:27" ht="199.5" x14ac:dyDescent="0.25">
      <c r="A75" s="11"/>
      <c r="B75" s="8">
        <v>66</v>
      </c>
      <c r="C75" s="8" t="s">
        <v>28</v>
      </c>
      <c r="D75" s="37" t="s">
        <v>62</v>
      </c>
      <c r="E75" s="41">
        <v>800149453</v>
      </c>
      <c r="F75" s="37">
        <v>9604603</v>
      </c>
      <c r="G75" s="38">
        <v>62350544</v>
      </c>
      <c r="H75" s="37">
        <v>25065</v>
      </c>
      <c r="I75" s="9" t="s">
        <v>29</v>
      </c>
      <c r="J75" s="9" t="s">
        <v>49</v>
      </c>
      <c r="K75" s="36" t="s">
        <v>74</v>
      </c>
      <c r="L75" s="42">
        <v>3800</v>
      </c>
      <c r="M75" s="8" t="s">
        <v>79</v>
      </c>
      <c r="N75" s="37" t="s">
        <v>91</v>
      </c>
      <c r="O75" s="39" t="s">
        <v>135</v>
      </c>
      <c r="P75" s="40">
        <v>41307.970833333333</v>
      </c>
      <c r="Q75" s="41" t="s">
        <v>44</v>
      </c>
      <c r="R75" s="41">
        <v>2899416</v>
      </c>
      <c r="S75" s="39" t="s">
        <v>176</v>
      </c>
      <c r="T75" s="8" t="s">
        <v>30</v>
      </c>
      <c r="U75" s="27" t="s">
        <v>295</v>
      </c>
      <c r="V75" s="32">
        <f t="shared" si="8"/>
        <v>3800</v>
      </c>
      <c r="W75" s="11"/>
      <c r="AA75" s="11"/>
    </row>
    <row r="76" spans="1:27" ht="199.5" x14ac:dyDescent="0.25">
      <c r="B76" s="8">
        <v>67</v>
      </c>
      <c r="C76" s="8" t="s">
        <v>28</v>
      </c>
      <c r="D76" s="37" t="s">
        <v>62</v>
      </c>
      <c r="E76" s="41">
        <v>800149453</v>
      </c>
      <c r="F76" s="37">
        <v>9604603</v>
      </c>
      <c r="G76" s="38">
        <v>62350552</v>
      </c>
      <c r="H76" s="37">
        <v>25065</v>
      </c>
      <c r="I76" s="9" t="s">
        <v>29</v>
      </c>
      <c r="J76" s="9" t="s">
        <v>49</v>
      </c>
      <c r="K76" s="36" t="s">
        <v>74</v>
      </c>
      <c r="L76" s="42">
        <v>31000</v>
      </c>
      <c r="M76" s="8" t="s">
        <v>79</v>
      </c>
      <c r="N76" s="37" t="s">
        <v>91</v>
      </c>
      <c r="O76" s="39" t="s">
        <v>109</v>
      </c>
      <c r="P76" s="40">
        <v>41307.970833333333</v>
      </c>
      <c r="Q76" s="41" t="s">
        <v>44</v>
      </c>
      <c r="R76" s="41">
        <v>2899416</v>
      </c>
      <c r="S76" s="39" t="s">
        <v>176</v>
      </c>
      <c r="T76" s="8" t="s">
        <v>30</v>
      </c>
      <c r="U76" s="27" t="s">
        <v>296</v>
      </c>
      <c r="V76" s="32">
        <f t="shared" si="8"/>
        <v>31000</v>
      </c>
      <c r="W76" s="11"/>
      <c r="AA76" s="11"/>
    </row>
    <row r="77" spans="1:27" ht="199.5" x14ac:dyDescent="0.25">
      <c r="B77" s="8">
        <v>68</v>
      </c>
      <c r="C77" s="8" t="s">
        <v>28</v>
      </c>
      <c r="D77" s="37" t="s">
        <v>62</v>
      </c>
      <c r="E77" s="41">
        <v>800149453</v>
      </c>
      <c r="F77" s="37">
        <v>9604603</v>
      </c>
      <c r="G77" s="38">
        <v>62350535</v>
      </c>
      <c r="H77" s="37">
        <v>25065</v>
      </c>
      <c r="I77" s="9" t="s">
        <v>29</v>
      </c>
      <c r="J77" s="9" t="s">
        <v>49</v>
      </c>
      <c r="K77" s="36" t="s">
        <v>74</v>
      </c>
      <c r="L77" s="42">
        <v>5500</v>
      </c>
      <c r="M77" s="8" t="s">
        <v>79</v>
      </c>
      <c r="N77" s="37" t="s">
        <v>91</v>
      </c>
      <c r="O77" s="39" t="s">
        <v>136</v>
      </c>
      <c r="P77" s="40">
        <v>41307.970833333333</v>
      </c>
      <c r="Q77" s="41" t="s">
        <v>44</v>
      </c>
      <c r="R77" s="41">
        <v>2899416</v>
      </c>
      <c r="S77" s="39" t="s">
        <v>176</v>
      </c>
      <c r="T77" s="8" t="s">
        <v>30</v>
      </c>
      <c r="U77" s="27" t="s">
        <v>297</v>
      </c>
      <c r="V77" s="32">
        <f t="shared" si="8"/>
        <v>5500</v>
      </c>
      <c r="W77" s="11"/>
      <c r="AA77" s="11"/>
    </row>
    <row r="78" spans="1:27" ht="199.5" x14ac:dyDescent="0.25">
      <c r="A78" s="11"/>
      <c r="B78" s="8">
        <v>69</v>
      </c>
      <c r="C78" s="8" t="s">
        <v>28</v>
      </c>
      <c r="D78" s="37" t="s">
        <v>62</v>
      </c>
      <c r="E78" s="41">
        <v>800149453</v>
      </c>
      <c r="F78" s="37">
        <v>9604603</v>
      </c>
      <c r="G78" s="38">
        <v>62350543</v>
      </c>
      <c r="H78" s="37">
        <v>25065</v>
      </c>
      <c r="I78" s="9" t="s">
        <v>29</v>
      </c>
      <c r="J78" s="9" t="s">
        <v>49</v>
      </c>
      <c r="K78" s="36" t="s">
        <v>74</v>
      </c>
      <c r="L78" s="42">
        <v>5600</v>
      </c>
      <c r="M78" s="8" t="s">
        <v>79</v>
      </c>
      <c r="N78" s="37" t="s">
        <v>91</v>
      </c>
      <c r="O78" s="39" t="s">
        <v>137</v>
      </c>
      <c r="P78" s="40">
        <v>41307.970833333333</v>
      </c>
      <c r="Q78" s="41" t="s">
        <v>44</v>
      </c>
      <c r="R78" s="41">
        <v>2899416</v>
      </c>
      <c r="S78" s="39" t="s">
        <v>176</v>
      </c>
      <c r="T78" s="8" t="s">
        <v>30</v>
      </c>
      <c r="U78" s="27" t="s">
        <v>298</v>
      </c>
      <c r="V78" s="32">
        <f t="shared" si="8"/>
        <v>5600</v>
      </c>
      <c r="W78" s="11"/>
      <c r="AA78" s="11"/>
    </row>
    <row r="79" spans="1:27" ht="199.5" x14ac:dyDescent="0.25">
      <c r="A79" s="11"/>
      <c r="B79" s="8">
        <v>70</v>
      </c>
      <c r="C79" s="8" t="s">
        <v>28</v>
      </c>
      <c r="D79" s="37" t="s">
        <v>62</v>
      </c>
      <c r="E79" s="41">
        <v>800149453</v>
      </c>
      <c r="F79" s="37">
        <v>9604603</v>
      </c>
      <c r="G79" s="38">
        <v>62350553</v>
      </c>
      <c r="H79" s="37">
        <v>25065</v>
      </c>
      <c r="I79" s="9" t="s">
        <v>29</v>
      </c>
      <c r="J79" s="9" t="s">
        <v>49</v>
      </c>
      <c r="K79" s="36" t="s">
        <v>74</v>
      </c>
      <c r="L79" s="42">
        <v>1400</v>
      </c>
      <c r="M79" s="8" t="s">
        <v>79</v>
      </c>
      <c r="N79" s="37" t="s">
        <v>91</v>
      </c>
      <c r="O79" s="39" t="s">
        <v>124</v>
      </c>
      <c r="P79" s="40">
        <v>41307.970833333333</v>
      </c>
      <c r="Q79" s="41" t="s">
        <v>44</v>
      </c>
      <c r="R79" s="41">
        <v>2899416</v>
      </c>
      <c r="S79" s="39" t="s">
        <v>176</v>
      </c>
      <c r="T79" s="8" t="s">
        <v>30</v>
      </c>
      <c r="U79" s="27" t="s">
        <v>299</v>
      </c>
      <c r="V79" s="32">
        <f t="shared" si="8"/>
        <v>1400</v>
      </c>
      <c r="W79" s="11"/>
      <c r="AA79" s="11"/>
    </row>
    <row r="80" spans="1:27" ht="199.5" x14ac:dyDescent="0.25">
      <c r="B80" s="8">
        <v>71</v>
      </c>
      <c r="C80" s="8" t="s">
        <v>28</v>
      </c>
      <c r="D80" s="37" t="s">
        <v>62</v>
      </c>
      <c r="E80" s="41">
        <v>800149453</v>
      </c>
      <c r="F80" s="37">
        <v>9604603</v>
      </c>
      <c r="G80" s="38">
        <v>62350546</v>
      </c>
      <c r="H80" s="37">
        <v>25065</v>
      </c>
      <c r="I80" s="9" t="s">
        <v>29</v>
      </c>
      <c r="J80" s="9" t="s">
        <v>49</v>
      </c>
      <c r="K80" s="36" t="s">
        <v>74</v>
      </c>
      <c r="L80" s="42">
        <v>52300</v>
      </c>
      <c r="M80" s="8" t="s">
        <v>79</v>
      </c>
      <c r="N80" s="37" t="s">
        <v>91</v>
      </c>
      <c r="O80" s="39" t="s">
        <v>138</v>
      </c>
      <c r="P80" s="40">
        <v>41307.970833333333</v>
      </c>
      <c r="Q80" s="41" t="s">
        <v>44</v>
      </c>
      <c r="R80" s="41">
        <v>2899416</v>
      </c>
      <c r="S80" s="39" t="s">
        <v>176</v>
      </c>
      <c r="T80" s="8" t="s">
        <v>30</v>
      </c>
      <c r="U80" s="27" t="s">
        <v>300</v>
      </c>
      <c r="V80" s="32">
        <f t="shared" si="8"/>
        <v>52300</v>
      </c>
      <c r="W80" s="11"/>
      <c r="AA80" s="11"/>
    </row>
    <row r="81" spans="1:27" ht="199.5" x14ac:dyDescent="0.25">
      <c r="B81" s="8">
        <v>72</v>
      </c>
      <c r="C81" s="8" t="s">
        <v>28</v>
      </c>
      <c r="D81" s="37" t="s">
        <v>62</v>
      </c>
      <c r="E81" s="41">
        <v>800149453</v>
      </c>
      <c r="F81" s="37">
        <v>9604603</v>
      </c>
      <c r="G81" s="38">
        <v>62350549</v>
      </c>
      <c r="H81" s="37">
        <v>25065</v>
      </c>
      <c r="I81" s="9" t="s">
        <v>29</v>
      </c>
      <c r="J81" s="9" t="s">
        <v>49</v>
      </c>
      <c r="K81" s="36" t="s">
        <v>74</v>
      </c>
      <c r="L81" s="42">
        <v>36100</v>
      </c>
      <c r="M81" s="8" t="s">
        <v>79</v>
      </c>
      <c r="N81" s="37" t="s">
        <v>91</v>
      </c>
      <c r="O81" s="39" t="s">
        <v>60</v>
      </c>
      <c r="P81" s="40">
        <v>41307.970833333333</v>
      </c>
      <c r="Q81" s="41" t="s">
        <v>44</v>
      </c>
      <c r="R81" s="41">
        <v>2899416</v>
      </c>
      <c r="S81" s="39" t="s">
        <v>176</v>
      </c>
      <c r="T81" s="8" t="s">
        <v>30</v>
      </c>
      <c r="U81" s="27" t="s">
        <v>301</v>
      </c>
      <c r="V81" s="32">
        <f t="shared" si="8"/>
        <v>36100</v>
      </c>
      <c r="W81" s="11"/>
      <c r="AA81" s="11"/>
    </row>
    <row r="82" spans="1:27" ht="199.5" x14ac:dyDescent="0.25">
      <c r="A82" s="11"/>
      <c r="B82" s="8">
        <v>73</v>
      </c>
      <c r="C82" s="8" t="s">
        <v>28</v>
      </c>
      <c r="D82" s="37" t="s">
        <v>62</v>
      </c>
      <c r="E82" s="41">
        <v>800149453</v>
      </c>
      <c r="F82" s="37">
        <v>9604603</v>
      </c>
      <c r="G82" s="38">
        <v>62350540</v>
      </c>
      <c r="H82" s="37">
        <v>25065</v>
      </c>
      <c r="I82" s="9" t="s">
        <v>29</v>
      </c>
      <c r="J82" s="9" t="s">
        <v>49</v>
      </c>
      <c r="K82" s="36" t="s">
        <v>74</v>
      </c>
      <c r="L82" s="42">
        <v>3800</v>
      </c>
      <c r="M82" s="8" t="s">
        <v>79</v>
      </c>
      <c r="N82" s="37" t="s">
        <v>91</v>
      </c>
      <c r="O82" s="39" t="s">
        <v>139</v>
      </c>
      <c r="P82" s="40">
        <v>41307.970833333333</v>
      </c>
      <c r="Q82" s="41" t="s">
        <v>44</v>
      </c>
      <c r="R82" s="41">
        <v>2899416</v>
      </c>
      <c r="S82" s="39" t="s">
        <v>176</v>
      </c>
      <c r="T82" s="8" t="s">
        <v>30</v>
      </c>
      <c r="U82" s="27" t="s">
        <v>302</v>
      </c>
      <c r="V82" s="32">
        <f t="shared" si="8"/>
        <v>3800</v>
      </c>
      <c r="W82" s="11"/>
      <c r="AA82" s="11"/>
    </row>
    <row r="83" spans="1:27" ht="199.5" x14ac:dyDescent="0.25">
      <c r="A83" s="11"/>
      <c r="B83" s="8">
        <v>74</v>
      </c>
      <c r="C83" s="8" t="s">
        <v>28</v>
      </c>
      <c r="D83" s="37" t="s">
        <v>62</v>
      </c>
      <c r="E83" s="41">
        <v>800149453</v>
      </c>
      <c r="F83" s="37">
        <v>9604603</v>
      </c>
      <c r="G83" s="38">
        <v>62350541</v>
      </c>
      <c r="H83" s="37">
        <v>25065</v>
      </c>
      <c r="I83" s="9" t="s">
        <v>29</v>
      </c>
      <c r="J83" s="9" t="s">
        <v>49</v>
      </c>
      <c r="K83" s="36" t="s">
        <v>74</v>
      </c>
      <c r="L83" s="42">
        <v>4800</v>
      </c>
      <c r="M83" s="8" t="s">
        <v>79</v>
      </c>
      <c r="N83" s="37" t="s">
        <v>91</v>
      </c>
      <c r="O83" s="39" t="s">
        <v>125</v>
      </c>
      <c r="P83" s="40">
        <v>41307.970833333333</v>
      </c>
      <c r="Q83" s="41" t="s">
        <v>44</v>
      </c>
      <c r="R83" s="41">
        <v>2899416</v>
      </c>
      <c r="S83" s="39" t="s">
        <v>176</v>
      </c>
      <c r="T83" s="8" t="s">
        <v>30</v>
      </c>
      <c r="U83" s="27" t="s">
        <v>303</v>
      </c>
      <c r="V83" s="32">
        <f t="shared" si="8"/>
        <v>4800</v>
      </c>
      <c r="W83" s="11"/>
      <c r="AA83" s="11"/>
    </row>
    <row r="84" spans="1:27" ht="199.5" x14ac:dyDescent="0.25">
      <c r="B84" s="8">
        <v>75</v>
      </c>
      <c r="C84" s="8" t="s">
        <v>28</v>
      </c>
      <c r="D84" s="37" t="s">
        <v>62</v>
      </c>
      <c r="E84" s="41">
        <v>800149453</v>
      </c>
      <c r="F84" s="37">
        <v>9604603</v>
      </c>
      <c r="G84" s="38">
        <v>62350539</v>
      </c>
      <c r="H84" s="37">
        <v>25065</v>
      </c>
      <c r="I84" s="9" t="s">
        <v>29</v>
      </c>
      <c r="J84" s="9" t="s">
        <v>49</v>
      </c>
      <c r="K84" s="36" t="s">
        <v>74</v>
      </c>
      <c r="L84" s="42">
        <v>1400</v>
      </c>
      <c r="M84" s="8" t="s">
        <v>79</v>
      </c>
      <c r="N84" s="37" t="s">
        <v>91</v>
      </c>
      <c r="O84" s="39" t="s">
        <v>101</v>
      </c>
      <c r="P84" s="40">
        <v>41307.970833333333</v>
      </c>
      <c r="Q84" s="41" t="s">
        <v>44</v>
      </c>
      <c r="R84" s="41">
        <v>2899416</v>
      </c>
      <c r="S84" s="39" t="s">
        <v>176</v>
      </c>
      <c r="T84" s="8" t="s">
        <v>30</v>
      </c>
      <c r="U84" s="27" t="s">
        <v>304</v>
      </c>
      <c r="V84" s="32">
        <f t="shared" si="8"/>
        <v>1400</v>
      </c>
      <c r="W84" s="11"/>
      <c r="AA84" s="11"/>
    </row>
    <row r="85" spans="1:27" ht="213.75" x14ac:dyDescent="0.25">
      <c r="B85" s="8">
        <v>76</v>
      </c>
      <c r="C85" s="8" t="s">
        <v>28</v>
      </c>
      <c r="D85" s="37" t="s">
        <v>62</v>
      </c>
      <c r="E85" s="41">
        <v>800149453</v>
      </c>
      <c r="F85" s="37">
        <v>9604603</v>
      </c>
      <c r="G85" s="38">
        <v>62350548</v>
      </c>
      <c r="H85" s="37">
        <v>25065</v>
      </c>
      <c r="I85" s="9" t="s">
        <v>29</v>
      </c>
      <c r="J85" s="9" t="s">
        <v>49</v>
      </c>
      <c r="K85" s="36" t="s">
        <v>74</v>
      </c>
      <c r="L85" s="42">
        <v>156000</v>
      </c>
      <c r="M85" s="8" t="s">
        <v>79</v>
      </c>
      <c r="N85" s="37" t="s">
        <v>91</v>
      </c>
      <c r="O85" s="39" t="s">
        <v>59</v>
      </c>
      <c r="P85" s="40">
        <v>41307.970833333333</v>
      </c>
      <c r="Q85" s="41" t="s">
        <v>44</v>
      </c>
      <c r="R85" s="41">
        <v>2899416</v>
      </c>
      <c r="S85" s="39" t="s">
        <v>176</v>
      </c>
      <c r="T85" s="8" t="s">
        <v>30</v>
      </c>
      <c r="U85" s="27" t="s">
        <v>338</v>
      </c>
      <c r="V85" s="32">
        <f t="shared" si="8"/>
        <v>156000</v>
      </c>
      <c r="W85" s="11"/>
      <c r="AA85" s="11"/>
    </row>
    <row r="86" spans="1:27" ht="213.75" x14ac:dyDescent="0.25">
      <c r="A86" s="11"/>
      <c r="B86" s="8">
        <v>77</v>
      </c>
      <c r="C86" s="8" t="s">
        <v>28</v>
      </c>
      <c r="D86" s="37" t="s">
        <v>62</v>
      </c>
      <c r="E86" s="41">
        <v>800149453</v>
      </c>
      <c r="F86" s="37">
        <v>9604603</v>
      </c>
      <c r="G86" s="38">
        <v>62350538</v>
      </c>
      <c r="H86" s="37">
        <v>25065</v>
      </c>
      <c r="I86" s="9" t="s">
        <v>29</v>
      </c>
      <c r="J86" s="9" t="s">
        <v>49</v>
      </c>
      <c r="K86" s="36" t="s">
        <v>74</v>
      </c>
      <c r="L86" s="42">
        <v>7700</v>
      </c>
      <c r="M86" s="8" t="s">
        <v>79</v>
      </c>
      <c r="N86" s="37" t="s">
        <v>91</v>
      </c>
      <c r="O86" s="39" t="s">
        <v>108</v>
      </c>
      <c r="P86" s="40">
        <v>41307.970833333333</v>
      </c>
      <c r="Q86" s="41" t="s">
        <v>44</v>
      </c>
      <c r="R86" s="41">
        <v>2899416</v>
      </c>
      <c r="S86" s="39" t="s">
        <v>176</v>
      </c>
      <c r="T86" s="8" t="s">
        <v>30</v>
      </c>
      <c r="U86" s="27" t="s">
        <v>339</v>
      </c>
      <c r="V86" s="32">
        <f t="shared" si="8"/>
        <v>7700</v>
      </c>
      <c r="W86" s="11"/>
      <c r="AA86" s="11"/>
    </row>
    <row r="87" spans="1:27" ht="213.75" x14ac:dyDescent="0.25">
      <c r="A87" s="11"/>
      <c r="B87" s="8">
        <v>78</v>
      </c>
      <c r="C87" s="8" t="s">
        <v>28</v>
      </c>
      <c r="D87" s="37" t="s">
        <v>62</v>
      </c>
      <c r="E87" s="41">
        <v>800149453</v>
      </c>
      <c r="F87" s="37">
        <v>9604603</v>
      </c>
      <c r="G87" s="38">
        <v>62350550</v>
      </c>
      <c r="H87" s="37">
        <v>25065</v>
      </c>
      <c r="I87" s="9" t="s">
        <v>29</v>
      </c>
      <c r="J87" s="9" t="s">
        <v>49</v>
      </c>
      <c r="K87" s="36" t="s">
        <v>74</v>
      </c>
      <c r="L87" s="42">
        <v>37200</v>
      </c>
      <c r="M87" s="8" t="s">
        <v>79</v>
      </c>
      <c r="N87" s="37" t="s">
        <v>91</v>
      </c>
      <c r="O87" s="39" t="s">
        <v>42</v>
      </c>
      <c r="P87" s="40">
        <v>41307.970833333333</v>
      </c>
      <c r="Q87" s="41" t="s">
        <v>44</v>
      </c>
      <c r="R87" s="41">
        <v>2899416</v>
      </c>
      <c r="S87" s="39" t="s">
        <v>176</v>
      </c>
      <c r="T87" s="8" t="s">
        <v>30</v>
      </c>
      <c r="U87" s="27" t="s">
        <v>340</v>
      </c>
      <c r="V87" s="32">
        <f>L87</f>
        <v>37200</v>
      </c>
      <c r="W87" s="11"/>
      <c r="AA87" s="11"/>
    </row>
    <row r="88" spans="1:27" ht="114" x14ac:dyDescent="0.25">
      <c r="B88" s="8">
        <v>79</v>
      </c>
      <c r="C88" s="8" t="s">
        <v>28</v>
      </c>
      <c r="D88" s="37" t="s">
        <v>62</v>
      </c>
      <c r="E88" s="41">
        <v>800149453</v>
      </c>
      <c r="F88" s="37">
        <v>9999700</v>
      </c>
      <c r="G88" s="38">
        <v>62350603</v>
      </c>
      <c r="H88" s="37">
        <v>25065</v>
      </c>
      <c r="I88" s="9" t="s">
        <v>29</v>
      </c>
      <c r="J88" s="9" t="s">
        <v>43</v>
      </c>
      <c r="K88" s="36" t="s">
        <v>75</v>
      </c>
      <c r="L88" s="42">
        <v>72600</v>
      </c>
      <c r="M88" s="8" t="s">
        <v>79</v>
      </c>
      <c r="N88" s="37" t="s">
        <v>92</v>
      </c>
      <c r="O88" s="39" t="s">
        <v>140</v>
      </c>
      <c r="P88" s="40">
        <v>42015.495138888888</v>
      </c>
      <c r="Q88" s="41" t="s">
        <v>44</v>
      </c>
      <c r="R88" s="41">
        <v>39714996</v>
      </c>
      <c r="S88" s="39" t="s">
        <v>177</v>
      </c>
      <c r="T88" s="8" t="s">
        <v>30</v>
      </c>
      <c r="U88" s="27" t="s">
        <v>218</v>
      </c>
      <c r="V88" s="32">
        <f t="shared" ref="V88:V91" si="9">L88</f>
        <v>72600</v>
      </c>
      <c r="W88" s="11"/>
      <c r="AA88" s="11"/>
    </row>
    <row r="89" spans="1:27" ht="142.5" x14ac:dyDescent="0.25">
      <c r="B89" s="8">
        <v>80</v>
      </c>
      <c r="C89" s="8" t="s">
        <v>28</v>
      </c>
      <c r="D89" s="37" t="s">
        <v>62</v>
      </c>
      <c r="E89" s="41">
        <v>800149453</v>
      </c>
      <c r="F89" s="37">
        <v>9999700</v>
      </c>
      <c r="G89" s="38">
        <v>62350600</v>
      </c>
      <c r="H89" s="37">
        <v>25065</v>
      </c>
      <c r="I89" s="9" t="s">
        <v>29</v>
      </c>
      <c r="J89" s="9" t="s">
        <v>43</v>
      </c>
      <c r="K89" s="36" t="s">
        <v>75</v>
      </c>
      <c r="L89" s="42">
        <v>2400</v>
      </c>
      <c r="M89" s="8" t="s">
        <v>79</v>
      </c>
      <c r="N89" s="37" t="s">
        <v>92</v>
      </c>
      <c r="O89" s="39" t="s">
        <v>125</v>
      </c>
      <c r="P89" s="40">
        <v>42015.495138888888</v>
      </c>
      <c r="Q89" s="41" t="s">
        <v>44</v>
      </c>
      <c r="R89" s="41">
        <v>39714996</v>
      </c>
      <c r="S89" s="39" t="s">
        <v>177</v>
      </c>
      <c r="T89" s="8" t="s">
        <v>30</v>
      </c>
      <c r="U89" s="27" t="s">
        <v>219</v>
      </c>
      <c r="V89" s="32">
        <f t="shared" si="9"/>
        <v>2400</v>
      </c>
      <c r="W89" s="11"/>
      <c r="AA89" s="11"/>
    </row>
    <row r="90" spans="1:27" ht="153.75" customHeight="1" x14ac:dyDescent="0.25">
      <c r="A90" s="11"/>
      <c r="B90" s="8">
        <v>81</v>
      </c>
      <c r="C90" s="8" t="s">
        <v>28</v>
      </c>
      <c r="D90" s="37" t="s">
        <v>62</v>
      </c>
      <c r="E90" s="41">
        <v>800149453</v>
      </c>
      <c r="F90" s="37">
        <v>9999700</v>
      </c>
      <c r="G90" s="38">
        <v>62350598</v>
      </c>
      <c r="H90" s="37">
        <v>25065</v>
      </c>
      <c r="I90" s="9" t="s">
        <v>29</v>
      </c>
      <c r="J90" s="9" t="s">
        <v>43</v>
      </c>
      <c r="K90" s="36" t="s">
        <v>75</v>
      </c>
      <c r="L90" s="42">
        <v>1377</v>
      </c>
      <c r="M90" s="8" t="s">
        <v>79</v>
      </c>
      <c r="N90" s="37" t="s">
        <v>92</v>
      </c>
      <c r="O90" s="39" t="s">
        <v>101</v>
      </c>
      <c r="P90" s="40">
        <v>42015.495138888888</v>
      </c>
      <c r="Q90" s="41" t="s">
        <v>44</v>
      </c>
      <c r="R90" s="41">
        <v>39714996</v>
      </c>
      <c r="S90" s="39" t="s">
        <v>177</v>
      </c>
      <c r="T90" s="8" t="s">
        <v>30</v>
      </c>
      <c r="U90" s="27" t="s">
        <v>220</v>
      </c>
      <c r="V90" s="32">
        <f t="shared" si="9"/>
        <v>1377</v>
      </c>
      <c r="W90" s="11"/>
      <c r="AA90" s="11"/>
    </row>
    <row r="91" spans="1:27" ht="139.5" customHeight="1" x14ac:dyDescent="0.25">
      <c r="A91" s="11"/>
      <c r="B91" s="8">
        <v>82</v>
      </c>
      <c r="C91" s="8" t="s">
        <v>28</v>
      </c>
      <c r="D91" s="37" t="s">
        <v>62</v>
      </c>
      <c r="E91" s="41">
        <v>800149453</v>
      </c>
      <c r="F91" s="37">
        <v>9999700</v>
      </c>
      <c r="G91" s="38">
        <v>62350596</v>
      </c>
      <c r="H91" s="37">
        <v>25065</v>
      </c>
      <c r="I91" s="9" t="s">
        <v>29</v>
      </c>
      <c r="J91" s="9" t="s">
        <v>43</v>
      </c>
      <c r="K91" s="36" t="s">
        <v>75</v>
      </c>
      <c r="L91" s="42">
        <v>2800</v>
      </c>
      <c r="M91" s="8" t="s">
        <v>79</v>
      </c>
      <c r="N91" s="37" t="s">
        <v>92</v>
      </c>
      <c r="O91" s="39" t="s">
        <v>46</v>
      </c>
      <c r="P91" s="40">
        <v>42015.495138888888</v>
      </c>
      <c r="Q91" s="41" t="s">
        <v>44</v>
      </c>
      <c r="R91" s="41">
        <v>39714996</v>
      </c>
      <c r="S91" s="39" t="s">
        <v>177</v>
      </c>
      <c r="T91" s="8" t="s">
        <v>30</v>
      </c>
      <c r="U91" s="27" t="s">
        <v>221</v>
      </c>
      <c r="V91" s="32">
        <f t="shared" si="9"/>
        <v>2800</v>
      </c>
      <c r="W91" s="11"/>
      <c r="AA91" s="11"/>
    </row>
    <row r="92" spans="1:27" ht="114" x14ac:dyDescent="0.25">
      <c r="B92" s="8">
        <v>83</v>
      </c>
      <c r="C92" s="8" t="s">
        <v>28</v>
      </c>
      <c r="D92" s="37" t="s">
        <v>62</v>
      </c>
      <c r="E92" s="41">
        <v>800149453</v>
      </c>
      <c r="F92" s="37">
        <v>9999700</v>
      </c>
      <c r="G92" s="38">
        <v>62350604</v>
      </c>
      <c r="H92" s="37">
        <v>25065</v>
      </c>
      <c r="I92" s="9" t="s">
        <v>29</v>
      </c>
      <c r="J92" s="9" t="s">
        <v>43</v>
      </c>
      <c r="K92" s="36" t="s">
        <v>75</v>
      </c>
      <c r="L92" s="42">
        <v>51500</v>
      </c>
      <c r="M92" s="8" t="s">
        <v>79</v>
      </c>
      <c r="N92" s="37" t="s">
        <v>92</v>
      </c>
      <c r="O92" s="39" t="s">
        <v>48</v>
      </c>
      <c r="P92" s="40">
        <v>42015.495138888888</v>
      </c>
      <c r="Q92" s="41" t="s">
        <v>44</v>
      </c>
      <c r="R92" s="41">
        <v>39714996</v>
      </c>
      <c r="S92" s="39" t="s">
        <v>177</v>
      </c>
      <c r="T92" s="8" t="s">
        <v>35</v>
      </c>
      <c r="U92" s="27" t="s">
        <v>328</v>
      </c>
      <c r="V92" s="32">
        <v>0</v>
      </c>
      <c r="W92" s="11"/>
      <c r="AA92" s="11"/>
    </row>
    <row r="93" spans="1:27" ht="128.25" x14ac:dyDescent="0.25">
      <c r="B93" s="8">
        <v>84</v>
      </c>
      <c r="C93" s="8" t="s">
        <v>28</v>
      </c>
      <c r="D93" s="37" t="s">
        <v>62</v>
      </c>
      <c r="E93" s="41">
        <v>800149453</v>
      </c>
      <c r="F93" s="37">
        <v>9999700</v>
      </c>
      <c r="G93" s="38">
        <v>62350597</v>
      </c>
      <c r="H93" s="37">
        <v>25065</v>
      </c>
      <c r="I93" s="9" t="s">
        <v>29</v>
      </c>
      <c r="J93" s="9" t="s">
        <v>43</v>
      </c>
      <c r="K93" s="36" t="s">
        <v>75</v>
      </c>
      <c r="L93" s="42">
        <v>3300</v>
      </c>
      <c r="M93" s="8" t="s">
        <v>79</v>
      </c>
      <c r="N93" s="37" t="s">
        <v>92</v>
      </c>
      <c r="O93" s="39" t="s">
        <v>134</v>
      </c>
      <c r="P93" s="40">
        <v>42015.495138888888</v>
      </c>
      <c r="Q93" s="41" t="s">
        <v>44</v>
      </c>
      <c r="R93" s="41">
        <v>39714996</v>
      </c>
      <c r="S93" s="39" t="s">
        <v>177</v>
      </c>
      <c r="T93" s="8" t="s">
        <v>30</v>
      </c>
      <c r="U93" s="27" t="s">
        <v>222</v>
      </c>
      <c r="V93" s="32">
        <f t="shared" ref="V93:V95" si="10">L93</f>
        <v>3300</v>
      </c>
      <c r="W93" s="11"/>
      <c r="AA93" s="11"/>
    </row>
    <row r="94" spans="1:27" ht="114" x14ac:dyDescent="0.25">
      <c r="A94" s="11"/>
      <c r="B94" s="8">
        <v>85</v>
      </c>
      <c r="C94" s="8" t="s">
        <v>28</v>
      </c>
      <c r="D94" s="37" t="s">
        <v>62</v>
      </c>
      <c r="E94" s="41">
        <v>800149453</v>
      </c>
      <c r="F94" s="37">
        <v>9999700</v>
      </c>
      <c r="G94" s="38">
        <v>62350606</v>
      </c>
      <c r="H94" s="37">
        <v>25065</v>
      </c>
      <c r="I94" s="9" t="s">
        <v>29</v>
      </c>
      <c r="J94" s="9" t="s">
        <v>43</v>
      </c>
      <c r="K94" s="36" t="s">
        <v>75</v>
      </c>
      <c r="L94" s="42">
        <v>42300</v>
      </c>
      <c r="M94" s="8" t="s">
        <v>79</v>
      </c>
      <c r="N94" s="37" t="s">
        <v>92</v>
      </c>
      <c r="O94" s="39" t="s">
        <v>42</v>
      </c>
      <c r="P94" s="40">
        <v>42015.495138888888</v>
      </c>
      <c r="Q94" s="41" t="s">
        <v>44</v>
      </c>
      <c r="R94" s="41">
        <v>39714996</v>
      </c>
      <c r="S94" s="39" t="s">
        <v>177</v>
      </c>
      <c r="T94" s="8" t="s">
        <v>30</v>
      </c>
      <c r="U94" s="27" t="s">
        <v>223</v>
      </c>
      <c r="V94" s="32">
        <f t="shared" si="10"/>
        <v>42300</v>
      </c>
      <c r="W94" s="11"/>
      <c r="AA94" s="11"/>
    </row>
    <row r="95" spans="1:27" ht="142.5" x14ac:dyDescent="0.25">
      <c r="A95" s="11"/>
      <c r="B95" s="8">
        <v>86</v>
      </c>
      <c r="C95" s="8" t="s">
        <v>28</v>
      </c>
      <c r="D95" s="37" t="s">
        <v>62</v>
      </c>
      <c r="E95" s="41">
        <v>800149453</v>
      </c>
      <c r="F95" s="37">
        <v>9999700</v>
      </c>
      <c r="G95" s="38">
        <v>62350601</v>
      </c>
      <c r="H95" s="37">
        <v>25065</v>
      </c>
      <c r="I95" s="9" t="s">
        <v>29</v>
      </c>
      <c r="J95" s="9" t="s">
        <v>43</v>
      </c>
      <c r="K95" s="36" t="s">
        <v>75</v>
      </c>
      <c r="L95" s="42">
        <v>1900</v>
      </c>
      <c r="M95" s="8" t="s">
        <v>79</v>
      </c>
      <c r="N95" s="37" t="s">
        <v>92</v>
      </c>
      <c r="O95" s="39" t="s">
        <v>141</v>
      </c>
      <c r="P95" s="40">
        <v>42015.495138888888</v>
      </c>
      <c r="Q95" s="41" t="s">
        <v>44</v>
      </c>
      <c r="R95" s="41">
        <v>39714996</v>
      </c>
      <c r="S95" s="39" t="s">
        <v>177</v>
      </c>
      <c r="T95" s="8" t="s">
        <v>30</v>
      </c>
      <c r="U95" s="27" t="s">
        <v>224</v>
      </c>
      <c r="V95" s="32">
        <f t="shared" si="10"/>
        <v>1900</v>
      </c>
      <c r="W95" s="11"/>
      <c r="AA95" s="11"/>
    </row>
    <row r="96" spans="1:27" ht="114" x14ac:dyDescent="0.25">
      <c r="B96" s="8">
        <v>87</v>
      </c>
      <c r="C96" s="8" t="s">
        <v>28</v>
      </c>
      <c r="D96" s="37" t="s">
        <v>62</v>
      </c>
      <c r="E96" s="41">
        <v>800149453</v>
      </c>
      <c r="F96" s="37">
        <v>9999700</v>
      </c>
      <c r="G96" s="38">
        <v>62350605</v>
      </c>
      <c r="H96" s="37">
        <v>25065</v>
      </c>
      <c r="I96" s="9" t="s">
        <v>29</v>
      </c>
      <c r="J96" s="9" t="s">
        <v>43</v>
      </c>
      <c r="K96" s="36" t="s">
        <v>75</v>
      </c>
      <c r="L96" s="42">
        <v>8400</v>
      </c>
      <c r="M96" s="8" t="s">
        <v>79</v>
      </c>
      <c r="N96" s="37" t="s">
        <v>92</v>
      </c>
      <c r="O96" s="39" t="s">
        <v>105</v>
      </c>
      <c r="P96" s="40">
        <v>42015.495138888888</v>
      </c>
      <c r="Q96" s="41" t="s">
        <v>44</v>
      </c>
      <c r="R96" s="41">
        <v>39714996</v>
      </c>
      <c r="S96" s="39" t="s">
        <v>177</v>
      </c>
      <c r="T96" s="8" t="s">
        <v>35</v>
      </c>
      <c r="U96" s="27" t="s">
        <v>327</v>
      </c>
      <c r="V96" s="32">
        <v>0</v>
      </c>
      <c r="W96" s="11"/>
      <c r="AA96" s="11"/>
    </row>
    <row r="97" spans="1:27" ht="128.25" x14ac:dyDescent="0.25">
      <c r="B97" s="8">
        <v>88</v>
      </c>
      <c r="C97" s="8" t="s">
        <v>28</v>
      </c>
      <c r="D97" s="37" t="s">
        <v>62</v>
      </c>
      <c r="E97" s="41">
        <v>800149453</v>
      </c>
      <c r="F97" s="37">
        <v>9999700</v>
      </c>
      <c r="G97" s="38">
        <v>62350599</v>
      </c>
      <c r="H97" s="37">
        <v>25065</v>
      </c>
      <c r="I97" s="9" t="s">
        <v>29</v>
      </c>
      <c r="J97" s="9" t="s">
        <v>43</v>
      </c>
      <c r="K97" s="36" t="s">
        <v>75</v>
      </c>
      <c r="L97" s="42">
        <v>1900</v>
      </c>
      <c r="M97" s="8" t="s">
        <v>79</v>
      </c>
      <c r="N97" s="37" t="s">
        <v>92</v>
      </c>
      <c r="O97" s="39" t="s">
        <v>139</v>
      </c>
      <c r="P97" s="40">
        <v>42015.495138888888</v>
      </c>
      <c r="Q97" s="41" t="s">
        <v>44</v>
      </c>
      <c r="R97" s="41">
        <v>39714996</v>
      </c>
      <c r="S97" s="39" t="s">
        <v>177</v>
      </c>
      <c r="T97" s="8" t="s">
        <v>30</v>
      </c>
      <c r="U97" s="27" t="s">
        <v>225</v>
      </c>
      <c r="V97" s="32">
        <f t="shared" ref="V97:V98" si="11">L97</f>
        <v>1900</v>
      </c>
      <c r="W97" s="11"/>
      <c r="AA97" s="11"/>
    </row>
    <row r="98" spans="1:27" ht="142.5" x14ac:dyDescent="0.25">
      <c r="A98" s="11"/>
      <c r="B98" s="8">
        <v>89</v>
      </c>
      <c r="C98" s="8" t="s">
        <v>28</v>
      </c>
      <c r="D98" s="37" t="s">
        <v>62</v>
      </c>
      <c r="E98" s="41">
        <v>800149453</v>
      </c>
      <c r="F98" s="37">
        <v>9999700</v>
      </c>
      <c r="G98" s="38">
        <v>62350602</v>
      </c>
      <c r="H98" s="37">
        <v>25065</v>
      </c>
      <c r="I98" s="9" t="s">
        <v>29</v>
      </c>
      <c r="J98" s="9" t="s">
        <v>43</v>
      </c>
      <c r="K98" s="36" t="s">
        <v>75</v>
      </c>
      <c r="L98" s="42">
        <v>2800</v>
      </c>
      <c r="M98" s="8" t="s">
        <v>79</v>
      </c>
      <c r="N98" s="37" t="s">
        <v>92</v>
      </c>
      <c r="O98" s="39" t="s">
        <v>137</v>
      </c>
      <c r="P98" s="40">
        <v>42015.495138888888</v>
      </c>
      <c r="Q98" s="41" t="s">
        <v>44</v>
      </c>
      <c r="R98" s="41">
        <v>39714996</v>
      </c>
      <c r="S98" s="39" t="s">
        <v>177</v>
      </c>
      <c r="T98" s="8" t="s">
        <v>30</v>
      </c>
      <c r="U98" s="27" t="s">
        <v>226</v>
      </c>
      <c r="V98" s="32">
        <f t="shared" si="11"/>
        <v>2800</v>
      </c>
      <c r="W98" s="11"/>
      <c r="AA98" s="11"/>
    </row>
    <row r="99" spans="1:27" ht="114" x14ac:dyDescent="0.25">
      <c r="A99" s="11"/>
      <c r="B99" s="8">
        <v>90</v>
      </c>
      <c r="C99" s="8" t="s">
        <v>28</v>
      </c>
      <c r="D99" s="37" t="s">
        <v>62</v>
      </c>
      <c r="E99" s="41">
        <v>800149453</v>
      </c>
      <c r="F99" s="37">
        <v>9988947</v>
      </c>
      <c r="G99" s="38">
        <v>62425417</v>
      </c>
      <c r="H99" s="37">
        <v>25065</v>
      </c>
      <c r="I99" s="9" t="s">
        <v>29</v>
      </c>
      <c r="J99" s="9" t="s">
        <v>43</v>
      </c>
      <c r="K99" s="36" t="s">
        <v>76</v>
      </c>
      <c r="L99" s="42">
        <v>72200</v>
      </c>
      <c r="M99" s="8" t="s">
        <v>79</v>
      </c>
      <c r="N99" s="37" t="s">
        <v>93</v>
      </c>
      <c r="O99" s="39" t="s">
        <v>142</v>
      </c>
      <c r="P99" s="40">
        <v>41912.834027777775</v>
      </c>
      <c r="Q99" s="41" t="s">
        <v>44</v>
      </c>
      <c r="R99" s="41">
        <v>80199245</v>
      </c>
      <c r="S99" s="39" t="s">
        <v>178</v>
      </c>
      <c r="T99" s="8" t="s">
        <v>35</v>
      </c>
      <c r="U99" s="27" t="s">
        <v>257</v>
      </c>
      <c r="V99" s="32">
        <v>0</v>
      </c>
      <c r="W99" s="11"/>
      <c r="AA99" s="11"/>
    </row>
    <row r="100" spans="1:27" ht="122.25" customHeight="1" x14ac:dyDescent="0.25">
      <c r="B100" s="8">
        <v>91</v>
      </c>
      <c r="C100" s="8" t="s">
        <v>28</v>
      </c>
      <c r="D100" s="37" t="s">
        <v>62</v>
      </c>
      <c r="E100" s="41">
        <v>800149453</v>
      </c>
      <c r="F100" s="37">
        <v>9988947</v>
      </c>
      <c r="G100" s="38">
        <v>62425410</v>
      </c>
      <c r="H100" s="37">
        <v>25065</v>
      </c>
      <c r="I100" s="9" t="s">
        <v>29</v>
      </c>
      <c r="J100" s="9" t="s">
        <v>43</v>
      </c>
      <c r="K100" s="36" t="s">
        <v>76</v>
      </c>
      <c r="L100" s="42">
        <v>36000</v>
      </c>
      <c r="M100" s="8" t="s">
        <v>79</v>
      </c>
      <c r="N100" s="37" t="s">
        <v>93</v>
      </c>
      <c r="O100" s="39" t="s">
        <v>131</v>
      </c>
      <c r="P100" s="40">
        <v>41912.834027777775</v>
      </c>
      <c r="Q100" s="41" t="s">
        <v>44</v>
      </c>
      <c r="R100" s="41">
        <v>80199245</v>
      </c>
      <c r="S100" s="39" t="s">
        <v>178</v>
      </c>
      <c r="T100" s="8" t="s">
        <v>35</v>
      </c>
      <c r="U100" s="27" t="s">
        <v>258</v>
      </c>
      <c r="V100" s="32">
        <v>0</v>
      </c>
      <c r="W100" s="11"/>
      <c r="AA100" s="11"/>
    </row>
    <row r="101" spans="1:27" ht="141" customHeight="1" x14ac:dyDescent="0.25">
      <c r="B101" s="8">
        <v>92</v>
      </c>
      <c r="C101" s="8" t="s">
        <v>28</v>
      </c>
      <c r="D101" s="37" t="s">
        <v>62</v>
      </c>
      <c r="E101" s="41">
        <v>800149453</v>
      </c>
      <c r="F101" s="37">
        <v>9988947</v>
      </c>
      <c r="G101" s="38">
        <v>62425407</v>
      </c>
      <c r="H101" s="37">
        <v>25065</v>
      </c>
      <c r="I101" s="9" t="s">
        <v>29</v>
      </c>
      <c r="J101" s="9" t="s">
        <v>43</v>
      </c>
      <c r="K101" s="36" t="s">
        <v>76</v>
      </c>
      <c r="L101" s="42">
        <v>24800</v>
      </c>
      <c r="M101" s="8" t="s">
        <v>79</v>
      </c>
      <c r="N101" s="37" t="s">
        <v>93</v>
      </c>
      <c r="O101" s="39" t="s">
        <v>143</v>
      </c>
      <c r="P101" s="40">
        <v>41912.834027777775</v>
      </c>
      <c r="Q101" s="41" t="s">
        <v>44</v>
      </c>
      <c r="R101" s="41">
        <v>80199245</v>
      </c>
      <c r="S101" s="39" t="s">
        <v>178</v>
      </c>
      <c r="T101" s="8" t="s">
        <v>30</v>
      </c>
      <c r="U101" s="27" t="s">
        <v>227</v>
      </c>
      <c r="V101" s="32">
        <f>L101</f>
        <v>24800</v>
      </c>
      <c r="W101" s="11"/>
      <c r="AA101" s="11"/>
    </row>
    <row r="102" spans="1:27" ht="114" x14ac:dyDescent="0.25">
      <c r="A102" s="11"/>
      <c r="B102" s="8">
        <v>93</v>
      </c>
      <c r="C102" s="8" t="s">
        <v>28</v>
      </c>
      <c r="D102" s="37" t="s">
        <v>62</v>
      </c>
      <c r="E102" s="41">
        <v>800149453</v>
      </c>
      <c r="F102" s="37">
        <v>9988947</v>
      </c>
      <c r="G102" s="38">
        <v>62425397</v>
      </c>
      <c r="H102" s="37">
        <v>25065</v>
      </c>
      <c r="I102" s="9" t="s">
        <v>29</v>
      </c>
      <c r="J102" s="9" t="s">
        <v>43</v>
      </c>
      <c r="K102" s="36" t="s">
        <v>76</v>
      </c>
      <c r="L102" s="42">
        <v>23794</v>
      </c>
      <c r="M102" s="8" t="s">
        <v>79</v>
      </c>
      <c r="N102" s="37" t="s">
        <v>93</v>
      </c>
      <c r="O102" s="39" t="s">
        <v>144</v>
      </c>
      <c r="P102" s="40">
        <v>41912.834027777775</v>
      </c>
      <c r="Q102" s="41" t="s">
        <v>44</v>
      </c>
      <c r="R102" s="41">
        <v>80199245</v>
      </c>
      <c r="S102" s="39" t="s">
        <v>178</v>
      </c>
      <c r="T102" s="8" t="s">
        <v>35</v>
      </c>
      <c r="U102" s="27" t="s">
        <v>259</v>
      </c>
      <c r="V102" s="32">
        <v>0</v>
      </c>
      <c r="W102" s="11"/>
      <c r="AA102" s="11"/>
    </row>
    <row r="103" spans="1:27" ht="114" x14ac:dyDescent="0.25">
      <c r="A103" s="11"/>
      <c r="B103" s="8">
        <v>94</v>
      </c>
      <c r="C103" s="8" t="s">
        <v>28</v>
      </c>
      <c r="D103" s="37" t="s">
        <v>62</v>
      </c>
      <c r="E103" s="41">
        <v>800149453</v>
      </c>
      <c r="F103" s="37">
        <v>9988947</v>
      </c>
      <c r="G103" s="38">
        <v>62425414</v>
      </c>
      <c r="H103" s="37">
        <v>25065</v>
      </c>
      <c r="I103" s="9" t="s">
        <v>29</v>
      </c>
      <c r="J103" s="9" t="s">
        <v>43</v>
      </c>
      <c r="K103" s="36" t="s">
        <v>76</v>
      </c>
      <c r="L103" s="42">
        <v>33600</v>
      </c>
      <c r="M103" s="8" t="s">
        <v>79</v>
      </c>
      <c r="N103" s="37" t="s">
        <v>93</v>
      </c>
      <c r="O103" s="39" t="s">
        <v>137</v>
      </c>
      <c r="P103" s="40">
        <v>41912.834027777775</v>
      </c>
      <c r="Q103" s="41" t="s">
        <v>44</v>
      </c>
      <c r="R103" s="41">
        <v>80199245</v>
      </c>
      <c r="S103" s="39" t="s">
        <v>178</v>
      </c>
      <c r="T103" s="8" t="s">
        <v>35</v>
      </c>
      <c r="U103" s="27" t="s">
        <v>260</v>
      </c>
      <c r="V103" s="32">
        <v>0</v>
      </c>
      <c r="W103" s="11"/>
      <c r="AA103" s="11"/>
    </row>
    <row r="104" spans="1:27" ht="114" x14ac:dyDescent="0.25">
      <c r="B104" s="8">
        <v>95</v>
      </c>
      <c r="C104" s="8" t="s">
        <v>28</v>
      </c>
      <c r="D104" s="37" t="s">
        <v>62</v>
      </c>
      <c r="E104" s="41">
        <v>800149453</v>
      </c>
      <c r="F104" s="37">
        <v>9988947</v>
      </c>
      <c r="G104" s="38">
        <v>62425408</v>
      </c>
      <c r="H104" s="37">
        <v>25065</v>
      </c>
      <c r="I104" s="9" t="s">
        <v>29</v>
      </c>
      <c r="J104" s="9" t="s">
        <v>43</v>
      </c>
      <c r="K104" s="36" t="s">
        <v>76</v>
      </c>
      <c r="L104" s="42">
        <v>17100</v>
      </c>
      <c r="M104" s="8" t="s">
        <v>79</v>
      </c>
      <c r="N104" s="37" t="s">
        <v>93</v>
      </c>
      <c r="O104" s="39" t="s">
        <v>139</v>
      </c>
      <c r="P104" s="40">
        <v>41912.834027777775</v>
      </c>
      <c r="Q104" s="41" t="s">
        <v>44</v>
      </c>
      <c r="R104" s="41">
        <v>80199245</v>
      </c>
      <c r="S104" s="39" t="s">
        <v>178</v>
      </c>
      <c r="T104" s="8" t="s">
        <v>35</v>
      </c>
      <c r="U104" s="27" t="s">
        <v>261</v>
      </c>
      <c r="V104" s="32">
        <v>0</v>
      </c>
      <c r="W104" s="11"/>
      <c r="AA104" s="11"/>
    </row>
    <row r="105" spans="1:27" ht="132" customHeight="1" x14ac:dyDescent="0.25">
      <c r="B105" s="8">
        <v>96</v>
      </c>
      <c r="C105" s="8" t="s">
        <v>28</v>
      </c>
      <c r="D105" s="37" t="s">
        <v>62</v>
      </c>
      <c r="E105" s="41">
        <v>800149453</v>
      </c>
      <c r="F105" s="37">
        <v>9988947</v>
      </c>
      <c r="G105" s="38">
        <v>62425423</v>
      </c>
      <c r="H105" s="37">
        <v>25065</v>
      </c>
      <c r="I105" s="9" t="s">
        <v>29</v>
      </c>
      <c r="J105" s="9" t="s">
        <v>43</v>
      </c>
      <c r="K105" s="36" t="s">
        <v>76</v>
      </c>
      <c r="L105" s="42">
        <v>453000</v>
      </c>
      <c r="M105" s="8" t="s">
        <v>79</v>
      </c>
      <c r="N105" s="37" t="s">
        <v>93</v>
      </c>
      <c r="O105" s="39" t="s">
        <v>56</v>
      </c>
      <c r="P105" s="40">
        <v>41912.834027777775</v>
      </c>
      <c r="Q105" s="41" t="s">
        <v>44</v>
      </c>
      <c r="R105" s="41">
        <v>80199245</v>
      </c>
      <c r="S105" s="39" t="s">
        <v>178</v>
      </c>
      <c r="T105" s="8" t="s">
        <v>30</v>
      </c>
      <c r="U105" s="27" t="s">
        <v>228</v>
      </c>
      <c r="V105" s="32">
        <f>L105</f>
        <v>453000</v>
      </c>
      <c r="W105" s="11"/>
      <c r="AA105" s="11"/>
    </row>
    <row r="106" spans="1:27" ht="199.5" x14ac:dyDescent="0.25">
      <c r="A106" s="11"/>
      <c r="B106" s="8">
        <v>97</v>
      </c>
      <c r="C106" s="8" t="s">
        <v>28</v>
      </c>
      <c r="D106" s="37" t="s">
        <v>62</v>
      </c>
      <c r="E106" s="41">
        <v>800149453</v>
      </c>
      <c r="F106" s="37">
        <v>9988947</v>
      </c>
      <c r="G106" s="38">
        <v>62425416</v>
      </c>
      <c r="H106" s="37">
        <v>25065</v>
      </c>
      <c r="I106" s="9" t="s">
        <v>29</v>
      </c>
      <c r="J106" s="9" t="s">
        <v>43</v>
      </c>
      <c r="K106" s="36" t="s">
        <v>76</v>
      </c>
      <c r="L106" s="42">
        <v>405000</v>
      </c>
      <c r="M106" s="8" t="s">
        <v>79</v>
      </c>
      <c r="N106" s="37" t="s">
        <v>93</v>
      </c>
      <c r="O106" s="39" t="s">
        <v>47</v>
      </c>
      <c r="P106" s="40">
        <v>41912.834027777775</v>
      </c>
      <c r="Q106" s="41" t="s">
        <v>44</v>
      </c>
      <c r="R106" s="41">
        <v>80199245</v>
      </c>
      <c r="S106" s="39" t="s">
        <v>178</v>
      </c>
      <c r="T106" s="8" t="s">
        <v>30</v>
      </c>
      <c r="U106" s="27" t="s">
        <v>187</v>
      </c>
      <c r="V106" s="32">
        <v>225000</v>
      </c>
      <c r="W106" s="11"/>
      <c r="AA106" s="11"/>
    </row>
    <row r="107" spans="1:27" ht="114" x14ac:dyDescent="0.25">
      <c r="A107" s="11"/>
      <c r="B107" s="8">
        <v>98</v>
      </c>
      <c r="C107" s="8" t="s">
        <v>28</v>
      </c>
      <c r="D107" s="37" t="s">
        <v>62</v>
      </c>
      <c r="E107" s="41">
        <v>800149453</v>
      </c>
      <c r="F107" s="37">
        <v>9988947</v>
      </c>
      <c r="G107" s="38">
        <v>62425396</v>
      </c>
      <c r="H107" s="37">
        <v>25065</v>
      </c>
      <c r="I107" s="9" t="s">
        <v>29</v>
      </c>
      <c r="J107" s="9" t="s">
        <v>43</v>
      </c>
      <c r="K107" s="36" t="s">
        <v>76</v>
      </c>
      <c r="L107" s="42">
        <v>28807</v>
      </c>
      <c r="M107" s="8" t="s">
        <v>79</v>
      </c>
      <c r="N107" s="37" t="s">
        <v>93</v>
      </c>
      <c r="O107" s="39" t="s">
        <v>145</v>
      </c>
      <c r="P107" s="40">
        <v>41912.834027777775</v>
      </c>
      <c r="Q107" s="41" t="s">
        <v>44</v>
      </c>
      <c r="R107" s="41">
        <v>80199245</v>
      </c>
      <c r="S107" s="39" t="s">
        <v>178</v>
      </c>
      <c r="T107" s="8" t="s">
        <v>35</v>
      </c>
      <c r="U107" s="27" t="s">
        <v>262</v>
      </c>
      <c r="V107" s="32">
        <v>0</v>
      </c>
      <c r="W107" s="11"/>
      <c r="AA107" s="11"/>
    </row>
    <row r="108" spans="1:27" ht="141.75" customHeight="1" x14ac:dyDescent="0.25">
      <c r="B108" s="8">
        <v>99</v>
      </c>
      <c r="C108" s="8" t="s">
        <v>28</v>
      </c>
      <c r="D108" s="37" t="s">
        <v>62</v>
      </c>
      <c r="E108" s="41">
        <v>800149453</v>
      </c>
      <c r="F108" s="37">
        <v>9988947</v>
      </c>
      <c r="G108" s="38">
        <v>62425431</v>
      </c>
      <c r="H108" s="37">
        <v>25065</v>
      </c>
      <c r="I108" s="9" t="s">
        <v>29</v>
      </c>
      <c r="J108" s="9" t="s">
        <v>43</v>
      </c>
      <c r="K108" s="36" t="s">
        <v>76</v>
      </c>
      <c r="L108" s="42">
        <v>20600</v>
      </c>
      <c r="M108" s="8" t="s">
        <v>79</v>
      </c>
      <c r="N108" s="37" t="s">
        <v>93</v>
      </c>
      <c r="O108" s="39" t="s">
        <v>146</v>
      </c>
      <c r="P108" s="40">
        <v>41912.834027777775</v>
      </c>
      <c r="Q108" s="41" t="s">
        <v>44</v>
      </c>
      <c r="R108" s="41">
        <v>80199245</v>
      </c>
      <c r="S108" s="39" t="s">
        <v>178</v>
      </c>
      <c r="T108" s="8" t="s">
        <v>30</v>
      </c>
      <c r="U108" s="27" t="s">
        <v>313</v>
      </c>
      <c r="V108" s="32">
        <f>L108</f>
        <v>20600</v>
      </c>
      <c r="W108" s="11"/>
      <c r="AA108" s="11"/>
    </row>
    <row r="109" spans="1:27" ht="114" x14ac:dyDescent="0.25">
      <c r="B109" s="8">
        <v>100</v>
      </c>
      <c r="C109" s="8" t="s">
        <v>28</v>
      </c>
      <c r="D109" s="37" t="s">
        <v>62</v>
      </c>
      <c r="E109" s="41">
        <v>800149453</v>
      </c>
      <c r="F109" s="37">
        <v>9988947</v>
      </c>
      <c r="G109" s="38">
        <v>62425437</v>
      </c>
      <c r="H109" s="37">
        <v>25065</v>
      </c>
      <c r="I109" s="9" t="s">
        <v>29</v>
      </c>
      <c r="J109" s="9" t="s">
        <v>43</v>
      </c>
      <c r="K109" s="36" t="s">
        <v>76</v>
      </c>
      <c r="L109" s="42">
        <v>1400</v>
      </c>
      <c r="M109" s="8" t="s">
        <v>79</v>
      </c>
      <c r="N109" s="37" t="s">
        <v>93</v>
      </c>
      <c r="O109" s="39" t="s">
        <v>124</v>
      </c>
      <c r="P109" s="40">
        <v>41912.834027777775</v>
      </c>
      <c r="Q109" s="41" t="s">
        <v>44</v>
      </c>
      <c r="R109" s="41">
        <v>80199245</v>
      </c>
      <c r="S109" s="39" t="s">
        <v>178</v>
      </c>
      <c r="T109" s="8" t="s">
        <v>35</v>
      </c>
      <c r="U109" s="27" t="s">
        <v>263</v>
      </c>
      <c r="V109" s="32">
        <v>0</v>
      </c>
      <c r="W109" s="11"/>
      <c r="AA109" s="11"/>
    </row>
    <row r="110" spans="1:27" ht="114" x14ac:dyDescent="0.25">
      <c r="A110" s="11"/>
      <c r="B110" s="8">
        <v>101</v>
      </c>
      <c r="C110" s="8" t="s">
        <v>28</v>
      </c>
      <c r="D110" s="37" t="s">
        <v>62</v>
      </c>
      <c r="E110" s="41">
        <v>800149453</v>
      </c>
      <c r="F110" s="37">
        <v>9988947</v>
      </c>
      <c r="G110" s="38">
        <v>62425422</v>
      </c>
      <c r="H110" s="37">
        <v>25065</v>
      </c>
      <c r="I110" s="9" t="s">
        <v>29</v>
      </c>
      <c r="J110" s="9" t="s">
        <v>43</v>
      </c>
      <c r="K110" s="36" t="s">
        <v>76</v>
      </c>
      <c r="L110" s="42">
        <v>82000</v>
      </c>
      <c r="M110" s="8" t="s">
        <v>79</v>
      </c>
      <c r="N110" s="37" t="s">
        <v>93</v>
      </c>
      <c r="O110" s="39" t="s">
        <v>52</v>
      </c>
      <c r="P110" s="40">
        <v>41912.834027777775</v>
      </c>
      <c r="Q110" s="41" t="s">
        <v>44</v>
      </c>
      <c r="R110" s="41">
        <v>80199245</v>
      </c>
      <c r="S110" s="39" t="s">
        <v>178</v>
      </c>
      <c r="T110" s="8" t="s">
        <v>35</v>
      </c>
      <c r="U110" s="27" t="s">
        <v>326</v>
      </c>
      <c r="V110" s="32">
        <v>0</v>
      </c>
      <c r="W110" s="11"/>
      <c r="AA110" s="11"/>
    </row>
    <row r="111" spans="1:27" ht="114" x14ac:dyDescent="0.25">
      <c r="A111" s="11"/>
      <c r="B111" s="8">
        <v>102</v>
      </c>
      <c r="C111" s="8" t="s">
        <v>28</v>
      </c>
      <c r="D111" s="37" t="s">
        <v>62</v>
      </c>
      <c r="E111" s="41">
        <v>800149453</v>
      </c>
      <c r="F111" s="37">
        <v>9988947</v>
      </c>
      <c r="G111" s="38">
        <v>62425413</v>
      </c>
      <c r="H111" s="37">
        <v>25065</v>
      </c>
      <c r="I111" s="9" t="s">
        <v>29</v>
      </c>
      <c r="J111" s="9" t="s">
        <v>43</v>
      </c>
      <c r="K111" s="36" t="s">
        <v>76</v>
      </c>
      <c r="L111" s="42">
        <v>2400</v>
      </c>
      <c r="M111" s="8" t="s">
        <v>79</v>
      </c>
      <c r="N111" s="37" t="s">
        <v>93</v>
      </c>
      <c r="O111" s="39" t="s">
        <v>147</v>
      </c>
      <c r="P111" s="40">
        <v>41912.834027777775</v>
      </c>
      <c r="Q111" s="41" t="s">
        <v>44</v>
      </c>
      <c r="R111" s="41">
        <v>80199245</v>
      </c>
      <c r="S111" s="39" t="s">
        <v>178</v>
      </c>
      <c r="T111" s="8" t="s">
        <v>35</v>
      </c>
      <c r="U111" s="27" t="s">
        <v>264</v>
      </c>
      <c r="V111" s="32">
        <v>0</v>
      </c>
      <c r="W111" s="11"/>
      <c r="AA111" s="11"/>
    </row>
    <row r="112" spans="1:27" ht="114" x14ac:dyDescent="0.25">
      <c r="B112" s="8">
        <v>103</v>
      </c>
      <c r="C112" s="8" t="s">
        <v>28</v>
      </c>
      <c r="D112" s="37" t="s">
        <v>62</v>
      </c>
      <c r="E112" s="41">
        <v>800149453</v>
      </c>
      <c r="F112" s="37">
        <v>9988947</v>
      </c>
      <c r="G112" s="38">
        <v>62425400</v>
      </c>
      <c r="H112" s="37">
        <v>25065</v>
      </c>
      <c r="I112" s="9" t="s">
        <v>29</v>
      </c>
      <c r="J112" s="9" t="s">
        <v>43</v>
      </c>
      <c r="K112" s="36" t="s">
        <v>76</v>
      </c>
      <c r="L112" s="42">
        <v>1800</v>
      </c>
      <c r="M112" s="8" t="s">
        <v>79</v>
      </c>
      <c r="N112" s="37" t="s">
        <v>93</v>
      </c>
      <c r="O112" s="39" t="s">
        <v>114</v>
      </c>
      <c r="P112" s="40">
        <v>41912.834027777775</v>
      </c>
      <c r="Q112" s="41" t="s">
        <v>44</v>
      </c>
      <c r="R112" s="41">
        <v>80199245</v>
      </c>
      <c r="S112" s="39" t="s">
        <v>178</v>
      </c>
      <c r="T112" s="8" t="s">
        <v>30</v>
      </c>
      <c r="U112" s="27" t="s">
        <v>229</v>
      </c>
      <c r="V112" s="32">
        <f>L112</f>
        <v>1800</v>
      </c>
      <c r="W112" s="11"/>
      <c r="AA112" s="11"/>
    </row>
    <row r="113" spans="1:27" ht="114" x14ac:dyDescent="0.25">
      <c r="B113" s="8">
        <v>104</v>
      </c>
      <c r="C113" s="8" t="s">
        <v>28</v>
      </c>
      <c r="D113" s="37" t="s">
        <v>62</v>
      </c>
      <c r="E113" s="41">
        <v>800149453</v>
      </c>
      <c r="F113" s="37">
        <v>9988947</v>
      </c>
      <c r="G113" s="38">
        <v>62425432</v>
      </c>
      <c r="H113" s="37">
        <v>25065</v>
      </c>
      <c r="I113" s="9" t="s">
        <v>29</v>
      </c>
      <c r="J113" s="9" t="s">
        <v>43</v>
      </c>
      <c r="K113" s="36" t="s">
        <v>76</v>
      </c>
      <c r="L113" s="42">
        <v>646200</v>
      </c>
      <c r="M113" s="8" t="s">
        <v>79</v>
      </c>
      <c r="N113" s="37" t="s">
        <v>93</v>
      </c>
      <c r="O113" s="39" t="s">
        <v>57</v>
      </c>
      <c r="P113" s="40">
        <v>41912.834027777775</v>
      </c>
      <c r="Q113" s="41" t="s">
        <v>44</v>
      </c>
      <c r="R113" s="41">
        <v>80199245</v>
      </c>
      <c r="S113" s="39" t="s">
        <v>178</v>
      </c>
      <c r="T113" s="8" t="s">
        <v>35</v>
      </c>
      <c r="U113" s="27" t="s">
        <v>317</v>
      </c>
      <c r="V113" s="32">
        <v>0</v>
      </c>
      <c r="W113" s="11"/>
      <c r="AA113" s="11"/>
    </row>
    <row r="114" spans="1:27" ht="114" x14ac:dyDescent="0.25">
      <c r="A114" s="11"/>
      <c r="B114" s="8">
        <v>105</v>
      </c>
      <c r="C114" s="8" t="s">
        <v>28</v>
      </c>
      <c r="D114" s="37" t="s">
        <v>62</v>
      </c>
      <c r="E114" s="41">
        <v>800149453</v>
      </c>
      <c r="F114" s="37">
        <v>9988947</v>
      </c>
      <c r="G114" s="38">
        <v>62425393</v>
      </c>
      <c r="H114" s="37">
        <v>25065</v>
      </c>
      <c r="I114" s="9" t="s">
        <v>29</v>
      </c>
      <c r="J114" s="9" t="s">
        <v>43</v>
      </c>
      <c r="K114" s="36" t="s">
        <v>76</v>
      </c>
      <c r="L114" s="42">
        <v>416000</v>
      </c>
      <c r="M114" s="8" t="s">
        <v>79</v>
      </c>
      <c r="N114" s="37" t="s">
        <v>93</v>
      </c>
      <c r="O114" s="39" t="s">
        <v>148</v>
      </c>
      <c r="P114" s="40">
        <v>41912.834027777775</v>
      </c>
      <c r="Q114" s="41" t="s">
        <v>44</v>
      </c>
      <c r="R114" s="41">
        <v>80199245</v>
      </c>
      <c r="S114" s="39" t="s">
        <v>178</v>
      </c>
      <c r="T114" s="8" t="s">
        <v>35</v>
      </c>
      <c r="U114" s="27" t="s">
        <v>265</v>
      </c>
      <c r="V114" s="32">
        <v>0</v>
      </c>
      <c r="W114" s="11"/>
      <c r="AA114" s="11"/>
    </row>
    <row r="115" spans="1:27" ht="128.25" x14ac:dyDescent="0.25">
      <c r="A115" s="11"/>
      <c r="B115" s="8">
        <v>106</v>
      </c>
      <c r="C115" s="8" t="s">
        <v>28</v>
      </c>
      <c r="D115" s="37" t="s">
        <v>62</v>
      </c>
      <c r="E115" s="41">
        <v>800149453</v>
      </c>
      <c r="F115" s="37">
        <v>9988947</v>
      </c>
      <c r="G115" s="38">
        <v>62425406</v>
      </c>
      <c r="H115" s="37">
        <v>25065</v>
      </c>
      <c r="I115" s="9" t="s">
        <v>29</v>
      </c>
      <c r="J115" s="9" t="s">
        <v>43</v>
      </c>
      <c r="K115" s="36" t="s">
        <v>76</v>
      </c>
      <c r="L115" s="42">
        <v>10300</v>
      </c>
      <c r="M115" s="8" t="s">
        <v>79</v>
      </c>
      <c r="N115" s="37" t="s">
        <v>93</v>
      </c>
      <c r="O115" s="39" t="s">
        <v>149</v>
      </c>
      <c r="P115" s="40">
        <v>41912.834027777775</v>
      </c>
      <c r="Q115" s="41" t="s">
        <v>44</v>
      </c>
      <c r="R115" s="41">
        <v>80199245</v>
      </c>
      <c r="S115" s="39" t="s">
        <v>178</v>
      </c>
      <c r="T115" s="8" t="s">
        <v>30</v>
      </c>
      <c r="U115" s="27" t="s">
        <v>230</v>
      </c>
      <c r="V115" s="32">
        <f t="shared" ref="V115:V116" si="12">L115</f>
        <v>10300</v>
      </c>
      <c r="W115" s="11"/>
      <c r="AA115" s="11"/>
    </row>
    <row r="116" spans="1:27" ht="128.25" x14ac:dyDescent="0.25">
      <c r="B116" s="8">
        <v>107</v>
      </c>
      <c r="C116" s="8" t="s">
        <v>28</v>
      </c>
      <c r="D116" s="37" t="s">
        <v>62</v>
      </c>
      <c r="E116" s="41">
        <v>800149453</v>
      </c>
      <c r="F116" s="37">
        <v>9988947</v>
      </c>
      <c r="G116" s="38">
        <v>62425401</v>
      </c>
      <c r="H116" s="37">
        <v>25065</v>
      </c>
      <c r="I116" s="9" t="s">
        <v>29</v>
      </c>
      <c r="J116" s="9" t="s">
        <v>43</v>
      </c>
      <c r="K116" s="36" t="s">
        <v>76</v>
      </c>
      <c r="L116" s="42">
        <v>6600</v>
      </c>
      <c r="M116" s="8" t="s">
        <v>79</v>
      </c>
      <c r="N116" s="37" t="s">
        <v>93</v>
      </c>
      <c r="O116" s="39" t="s">
        <v>134</v>
      </c>
      <c r="P116" s="40">
        <v>41912.834027777775</v>
      </c>
      <c r="Q116" s="41" t="s">
        <v>44</v>
      </c>
      <c r="R116" s="41">
        <v>80199245</v>
      </c>
      <c r="S116" s="39" t="s">
        <v>178</v>
      </c>
      <c r="T116" s="8" t="s">
        <v>30</v>
      </c>
      <c r="U116" s="27" t="s">
        <v>231</v>
      </c>
      <c r="V116" s="32">
        <f t="shared" si="12"/>
        <v>6600</v>
      </c>
      <c r="W116" s="11"/>
      <c r="AA116" s="11"/>
    </row>
    <row r="117" spans="1:27" ht="135.75" customHeight="1" x14ac:dyDescent="0.25">
      <c r="B117" s="8">
        <v>108</v>
      </c>
      <c r="C117" s="8" t="s">
        <v>28</v>
      </c>
      <c r="D117" s="37" t="s">
        <v>62</v>
      </c>
      <c r="E117" s="41">
        <v>800149453</v>
      </c>
      <c r="F117" s="37">
        <v>9988947</v>
      </c>
      <c r="G117" s="38">
        <v>62425403</v>
      </c>
      <c r="H117" s="37">
        <v>25065</v>
      </c>
      <c r="I117" s="9" t="s">
        <v>29</v>
      </c>
      <c r="J117" s="9" t="s">
        <v>43</v>
      </c>
      <c r="K117" s="36" t="s">
        <v>76</v>
      </c>
      <c r="L117" s="42">
        <v>16983</v>
      </c>
      <c r="M117" s="8" t="s">
        <v>79</v>
      </c>
      <c r="N117" s="37" t="s">
        <v>93</v>
      </c>
      <c r="O117" s="39" t="s">
        <v>101</v>
      </c>
      <c r="P117" s="40">
        <v>41912.834027777775</v>
      </c>
      <c r="Q117" s="41" t="s">
        <v>44</v>
      </c>
      <c r="R117" s="41">
        <v>80199245</v>
      </c>
      <c r="S117" s="39" t="s">
        <v>178</v>
      </c>
      <c r="T117" s="8" t="s">
        <v>30</v>
      </c>
      <c r="U117" s="27" t="s">
        <v>188</v>
      </c>
      <c r="V117" s="32">
        <v>16983</v>
      </c>
      <c r="W117" s="11"/>
      <c r="AA117" s="11"/>
    </row>
    <row r="118" spans="1:27" ht="114" x14ac:dyDescent="0.25">
      <c r="A118" s="11"/>
      <c r="B118" s="8">
        <v>109</v>
      </c>
      <c r="C118" s="8" t="s">
        <v>28</v>
      </c>
      <c r="D118" s="37" t="s">
        <v>62</v>
      </c>
      <c r="E118" s="41">
        <v>800149453</v>
      </c>
      <c r="F118" s="37">
        <v>9988947</v>
      </c>
      <c r="G118" s="38">
        <v>62425415</v>
      </c>
      <c r="H118" s="37">
        <v>25065</v>
      </c>
      <c r="I118" s="9" t="s">
        <v>29</v>
      </c>
      <c r="J118" s="9" t="s">
        <v>43</v>
      </c>
      <c r="K118" s="36" t="s">
        <v>76</v>
      </c>
      <c r="L118" s="42">
        <v>3800</v>
      </c>
      <c r="M118" s="8" t="s">
        <v>79</v>
      </c>
      <c r="N118" s="37" t="s">
        <v>93</v>
      </c>
      <c r="O118" s="39" t="s">
        <v>135</v>
      </c>
      <c r="P118" s="40">
        <v>41912.834027777775</v>
      </c>
      <c r="Q118" s="41" t="s">
        <v>44</v>
      </c>
      <c r="R118" s="41">
        <v>80199245</v>
      </c>
      <c r="S118" s="39" t="s">
        <v>178</v>
      </c>
      <c r="T118" s="8" t="s">
        <v>35</v>
      </c>
      <c r="U118" s="27" t="s">
        <v>266</v>
      </c>
      <c r="V118" s="32">
        <v>0</v>
      </c>
      <c r="W118" s="11"/>
      <c r="AA118" s="11"/>
    </row>
    <row r="119" spans="1:27" ht="138.75" customHeight="1" x14ac:dyDescent="0.25">
      <c r="A119" s="11"/>
      <c r="B119" s="8">
        <v>110</v>
      </c>
      <c r="C119" s="8" t="s">
        <v>28</v>
      </c>
      <c r="D119" s="37" t="s">
        <v>62</v>
      </c>
      <c r="E119" s="41">
        <v>800149453</v>
      </c>
      <c r="F119" s="37">
        <v>9988947</v>
      </c>
      <c r="G119" s="38">
        <v>62425399</v>
      </c>
      <c r="H119" s="37">
        <v>25065</v>
      </c>
      <c r="I119" s="9" t="s">
        <v>29</v>
      </c>
      <c r="J119" s="9" t="s">
        <v>43</v>
      </c>
      <c r="K119" s="36" t="s">
        <v>76</v>
      </c>
      <c r="L119" s="42">
        <v>2800</v>
      </c>
      <c r="M119" s="8" t="s">
        <v>79</v>
      </c>
      <c r="N119" s="37" t="s">
        <v>93</v>
      </c>
      <c r="O119" s="39" t="s">
        <v>46</v>
      </c>
      <c r="P119" s="40">
        <v>41912.834027777775</v>
      </c>
      <c r="Q119" s="41" t="s">
        <v>44</v>
      </c>
      <c r="R119" s="41">
        <v>80199245</v>
      </c>
      <c r="S119" s="39" t="s">
        <v>178</v>
      </c>
      <c r="T119" s="8" t="s">
        <v>30</v>
      </c>
      <c r="U119" s="27" t="s">
        <v>232</v>
      </c>
      <c r="V119" s="32">
        <f>L119</f>
        <v>2800</v>
      </c>
      <c r="W119" s="11"/>
      <c r="AA119" s="11"/>
    </row>
    <row r="120" spans="1:27" ht="114" x14ac:dyDescent="0.25">
      <c r="B120" s="8">
        <v>111</v>
      </c>
      <c r="C120" s="8" t="s">
        <v>28</v>
      </c>
      <c r="D120" s="37" t="s">
        <v>62</v>
      </c>
      <c r="E120" s="41">
        <v>800149453</v>
      </c>
      <c r="F120" s="37">
        <v>9988947</v>
      </c>
      <c r="G120" s="38">
        <v>62425404</v>
      </c>
      <c r="H120" s="37">
        <v>25065</v>
      </c>
      <c r="I120" s="9" t="s">
        <v>29</v>
      </c>
      <c r="J120" s="9" t="s">
        <v>43</v>
      </c>
      <c r="K120" s="36" t="s">
        <v>76</v>
      </c>
      <c r="L120" s="42">
        <v>3956667</v>
      </c>
      <c r="M120" s="8" t="s">
        <v>79</v>
      </c>
      <c r="N120" s="37" t="s">
        <v>93</v>
      </c>
      <c r="O120" s="39" t="s">
        <v>150</v>
      </c>
      <c r="P120" s="40">
        <v>41912.834027777775</v>
      </c>
      <c r="Q120" s="41" t="s">
        <v>44</v>
      </c>
      <c r="R120" s="41">
        <v>80199245</v>
      </c>
      <c r="S120" s="39" t="s">
        <v>178</v>
      </c>
      <c r="T120" s="8" t="s">
        <v>35</v>
      </c>
      <c r="U120" s="27" t="s">
        <v>318</v>
      </c>
      <c r="V120" s="32">
        <v>0</v>
      </c>
      <c r="W120" s="11"/>
      <c r="AA120" s="11"/>
    </row>
    <row r="121" spans="1:27" ht="114" x14ac:dyDescent="0.25">
      <c r="B121" s="8">
        <v>112</v>
      </c>
      <c r="C121" s="8" t="s">
        <v>28</v>
      </c>
      <c r="D121" s="37" t="s">
        <v>62</v>
      </c>
      <c r="E121" s="41">
        <v>800149453</v>
      </c>
      <c r="F121" s="37">
        <v>9988947</v>
      </c>
      <c r="G121" s="38">
        <v>62425435</v>
      </c>
      <c r="H121" s="37">
        <v>25065</v>
      </c>
      <c r="I121" s="9" t="s">
        <v>29</v>
      </c>
      <c r="J121" s="9" t="s">
        <v>43</v>
      </c>
      <c r="K121" s="36" t="s">
        <v>76</v>
      </c>
      <c r="L121" s="42">
        <v>28800</v>
      </c>
      <c r="M121" s="8" t="s">
        <v>79</v>
      </c>
      <c r="N121" s="37" t="s">
        <v>93</v>
      </c>
      <c r="O121" s="39" t="s">
        <v>151</v>
      </c>
      <c r="P121" s="40">
        <v>41912.834027777775</v>
      </c>
      <c r="Q121" s="41" t="s">
        <v>44</v>
      </c>
      <c r="R121" s="41">
        <v>80199245</v>
      </c>
      <c r="S121" s="39" t="s">
        <v>178</v>
      </c>
      <c r="T121" s="8" t="s">
        <v>35</v>
      </c>
      <c r="U121" s="27" t="s">
        <v>267</v>
      </c>
      <c r="V121" s="32">
        <v>0</v>
      </c>
      <c r="W121" s="11"/>
      <c r="AA121" s="11"/>
    </row>
    <row r="122" spans="1:27" ht="142.5" x14ac:dyDescent="0.25">
      <c r="A122" s="11"/>
      <c r="B122" s="8">
        <v>113</v>
      </c>
      <c r="C122" s="8" t="s">
        <v>28</v>
      </c>
      <c r="D122" s="37" t="s">
        <v>62</v>
      </c>
      <c r="E122" s="41">
        <v>800149453</v>
      </c>
      <c r="F122" s="37">
        <v>9988947</v>
      </c>
      <c r="G122" s="38">
        <v>62425418</v>
      </c>
      <c r="H122" s="37">
        <v>25065</v>
      </c>
      <c r="I122" s="9" t="s">
        <v>29</v>
      </c>
      <c r="J122" s="9" t="s">
        <v>43</v>
      </c>
      <c r="K122" s="36" t="s">
        <v>76</v>
      </c>
      <c r="L122" s="42">
        <v>208600</v>
      </c>
      <c r="M122" s="8" t="s">
        <v>79</v>
      </c>
      <c r="N122" s="37" t="s">
        <v>93</v>
      </c>
      <c r="O122" s="39" t="s">
        <v>55</v>
      </c>
      <c r="P122" s="40">
        <v>41912.834027777775</v>
      </c>
      <c r="Q122" s="41" t="s">
        <v>44</v>
      </c>
      <c r="R122" s="41">
        <v>80199245</v>
      </c>
      <c r="S122" s="39" t="s">
        <v>178</v>
      </c>
      <c r="T122" s="8" t="s">
        <v>30</v>
      </c>
      <c r="U122" s="27" t="s">
        <v>233</v>
      </c>
      <c r="V122" s="32">
        <f>L122</f>
        <v>208600</v>
      </c>
      <c r="W122" s="11"/>
      <c r="AA122" s="11"/>
    </row>
    <row r="123" spans="1:27" ht="114" x14ac:dyDescent="0.25">
      <c r="A123" s="11"/>
      <c r="B123" s="8">
        <v>114</v>
      </c>
      <c r="C123" s="8" t="s">
        <v>28</v>
      </c>
      <c r="D123" s="37" t="s">
        <v>62</v>
      </c>
      <c r="E123" s="41">
        <v>800149453</v>
      </c>
      <c r="F123" s="37">
        <v>9988947</v>
      </c>
      <c r="G123" s="38">
        <v>62425395</v>
      </c>
      <c r="H123" s="37">
        <v>25065</v>
      </c>
      <c r="I123" s="9" t="s">
        <v>29</v>
      </c>
      <c r="J123" s="9" t="s">
        <v>43</v>
      </c>
      <c r="K123" s="36" t="s">
        <v>76</v>
      </c>
      <c r="L123" s="42">
        <v>480667</v>
      </c>
      <c r="M123" s="8" t="s">
        <v>79</v>
      </c>
      <c r="N123" s="37" t="s">
        <v>93</v>
      </c>
      <c r="O123" s="39" t="s">
        <v>152</v>
      </c>
      <c r="P123" s="40">
        <v>41912.834027777775</v>
      </c>
      <c r="Q123" s="41" t="s">
        <v>44</v>
      </c>
      <c r="R123" s="41">
        <v>80199245</v>
      </c>
      <c r="S123" s="39" t="s">
        <v>178</v>
      </c>
      <c r="T123" s="8" t="s">
        <v>35</v>
      </c>
      <c r="U123" s="27" t="s">
        <v>268</v>
      </c>
      <c r="V123" s="32">
        <v>0</v>
      </c>
      <c r="W123" s="11"/>
      <c r="AA123" s="11"/>
    </row>
    <row r="124" spans="1:27" ht="114" x14ac:dyDescent="0.25">
      <c r="B124" s="8">
        <v>115</v>
      </c>
      <c r="C124" s="8" t="s">
        <v>28</v>
      </c>
      <c r="D124" s="37" t="s">
        <v>62</v>
      </c>
      <c r="E124" s="41">
        <v>800149453</v>
      </c>
      <c r="F124" s="37">
        <v>9988947</v>
      </c>
      <c r="G124" s="38">
        <v>62425427</v>
      </c>
      <c r="H124" s="37">
        <v>25065</v>
      </c>
      <c r="I124" s="9" t="s">
        <v>29</v>
      </c>
      <c r="J124" s="9" t="s">
        <v>43</v>
      </c>
      <c r="K124" s="36" t="s">
        <v>76</v>
      </c>
      <c r="L124" s="42">
        <v>234900</v>
      </c>
      <c r="M124" s="8" t="s">
        <v>79</v>
      </c>
      <c r="N124" s="37" t="s">
        <v>93</v>
      </c>
      <c r="O124" s="39" t="s">
        <v>53</v>
      </c>
      <c r="P124" s="40">
        <v>41912.834027777775</v>
      </c>
      <c r="Q124" s="41" t="s">
        <v>44</v>
      </c>
      <c r="R124" s="41">
        <v>80199245</v>
      </c>
      <c r="S124" s="39" t="s">
        <v>178</v>
      </c>
      <c r="T124" s="8" t="s">
        <v>35</v>
      </c>
      <c r="U124" s="27" t="s">
        <v>319</v>
      </c>
      <c r="V124" s="32">
        <v>0</v>
      </c>
      <c r="W124" s="11"/>
      <c r="AA124" s="11"/>
    </row>
    <row r="125" spans="1:27" ht="132" customHeight="1" x14ac:dyDescent="0.25">
      <c r="B125" s="8">
        <v>116</v>
      </c>
      <c r="C125" s="8" t="s">
        <v>28</v>
      </c>
      <c r="D125" s="37" t="s">
        <v>62</v>
      </c>
      <c r="E125" s="41">
        <v>800149453</v>
      </c>
      <c r="F125" s="37">
        <v>9988947</v>
      </c>
      <c r="G125" s="38">
        <v>62425434</v>
      </c>
      <c r="H125" s="37">
        <v>25065</v>
      </c>
      <c r="I125" s="9" t="s">
        <v>29</v>
      </c>
      <c r="J125" s="9" t="s">
        <v>43</v>
      </c>
      <c r="K125" s="36" t="s">
        <v>76</v>
      </c>
      <c r="L125" s="42">
        <v>4800</v>
      </c>
      <c r="M125" s="8" t="s">
        <v>79</v>
      </c>
      <c r="N125" s="37" t="s">
        <v>93</v>
      </c>
      <c r="O125" s="39" t="s">
        <v>153</v>
      </c>
      <c r="P125" s="40">
        <v>41912.834027777775</v>
      </c>
      <c r="Q125" s="41" t="s">
        <v>44</v>
      </c>
      <c r="R125" s="41">
        <v>80199245</v>
      </c>
      <c r="S125" s="39" t="s">
        <v>178</v>
      </c>
      <c r="T125" s="8" t="s">
        <v>30</v>
      </c>
      <c r="U125" s="27" t="s">
        <v>321</v>
      </c>
      <c r="V125" s="32">
        <f>L125</f>
        <v>4800</v>
      </c>
      <c r="W125" s="11"/>
      <c r="AA125" s="11"/>
    </row>
    <row r="126" spans="1:27" ht="114" x14ac:dyDescent="0.25">
      <c r="A126" s="11"/>
      <c r="B126" s="8">
        <v>117</v>
      </c>
      <c r="C126" s="8" t="s">
        <v>28</v>
      </c>
      <c r="D126" s="37" t="s">
        <v>62</v>
      </c>
      <c r="E126" s="41">
        <v>800149453</v>
      </c>
      <c r="F126" s="37">
        <v>9988947</v>
      </c>
      <c r="G126" s="38">
        <v>62425394</v>
      </c>
      <c r="H126" s="37">
        <v>25065</v>
      </c>
      <c r="I126" s="9" t="s">
        <v>29</v>
      </c>
      <c r="J126" s="9" t="s">
        <v>43</v>
      </c>
      <c r="K126" s="36" t="s">
        <v>76</v>
      </c>
      <c r="L126" s="42">
        <v>480666</v>
      </c>
      <c r="M126" s="8" t="s">
        <v>79</v>
      </c>
      <c r="N126" s="37" t="s">
        <v>93</v>
      </c>
      <c r="O126" s="39" t="s">
        <v>154</v>
      </c>
      <c r="P126" s="40">
        <v>41912.834027777775</v>
      </c>
      <c r="Q126" s="41" t="s">
        <v>44</v>
      </c>
      <c r="R126" s="41">
        <v>80199245</v>
      </c>
      <c r="S126" s="39" t="s">
        <v>178</v>
      </c>
      <c r="T126" s="8" t="s">
        <v>35</v>
      </c>
      <c r="U126" s="27" t="s">
        <v>269</v>
      </c>
      <c r="V126" s="32">
        <v>0</v>
      </c>
      <c r="W126" s="11"/>
      <c r="AA126" s="11"/>
    </row>
    <row r="127" spans="1:27" ht="128.25" x14ac:dyDescent="0.25">
      <c r="A127" s="11"/>
      <c r="B127" s="8">
        <v>118</v>
      </c>
      <c r="C127" s="8" t="s">
        <v>28</v>
      </c>
      <c r="D127" s="37" t="s">
        <v>62</v>
      </c>
      <c r="E127" s="41">
        <v>800149453</v>
      </c>
      <c r="F127" s="37">
        <v>9988947</v>
      </c>
      <c r="G127" s="38">
        <v>62425405</v>
      </c>
      <c r="H127" s="37">
        <v>25065</v>
      </c>
      <c r="I127" s="9" t="s">
        <v>29</v>
      </c>
      <c r="J127" s="9" t="s">
        <v>43</v>
      </c>
      <c r="K127" s="36" t="s">
        <v>76</v>
      </c>
      <c r="L127" s="42">
        <v>17000</v>
      </c>
      <c r="M127" s="8" t="s">
        <v>79</v>
      </c>
      <c r="N127" s="37" t="s">
        <v>93</v>
      </c>
      <c r="O127" s="39" t="s">
        <v>45</v>
      </c>
      <c r="P127" s="40">
        <v>41912.834027777775</v>
      </c>
      <c r="Q127" s="41" t="s">
        <v>44</v>
      </c>
      <c r="R127" s="41">
        <v>80199245</v>
      </c>
      <c r="S127" s="39" t="s">
        <v>178</v>
      </c>
      <c r="T127" s="8" t="s">
        <v>30</v>
      </c>
      <c r="U127" s="27" t="s">
        <v>234</v>
      </c>
      <c r="V127" s="32">
        <f>L127</f>
        <v>17000</v>
      </c>
      <c r="W127" s="11"/>
      <c r="AA127" s="11"/>
    </row>
    <row r="128" spans="1:27" ht="114" x14ac:dyDescent="0.25">
      <c r="B128" s="8">
        <v>119</v>
      </c>
      <c r="C128" s="8" t="s">
        <v>28</v>
      </c>
      <c r="D128" s="37" t="s">
        <v>62</v>
      </c>
      <c r="E128" s="41">
        <v>800149453</v>
      </c>
      <c r="F128" s="37">
        <v>9988947</v>
      </c>
      <c r="G128" s="38">
        <v>62425421</v>
      </c>
      <c r="H128" s="37">
        <v>25065</v>
      </c>
      <c r="I128" s="9" t="s">
        <v>29</v>
      </c>
      <c r="J128" s="9" t="s">
        <v>43</v>
      </c>
      <c r="K128" s="36" t="s">
        <v>76</v>
      </c>
      <c r="L128" s="42">
        <v>14000</v>
      </c>
      <c r="M128" s="8" t="s">
        <v>79</v>
      </c>
      <c r="N128" s="37" t="s">
        <v>93</v>
      </c>
      <c r="O128" s="39" t="s">
        <v>132</v>
      </c>
      <c r="P128" s="40">
        <v>41912.834027777775</v>
      </c>
      <c r="Q128" s="41" t="s">
        <v>44</v>
      </c>
      <c r="R128" s="41">
        <v>80199245</v>
      </c>
      <c r="S128" s="39" t="s">
        <v>178</v>
      </c>
      <c r="T128" s="8" t="s">
        <v>35</v>
      </c>
      <c r="U128" s="27" t="s">
        <v>270</v>
      </c>
      <c r="V128" s="32">
        <v>0</v>
      </c>
      <c r="W128" s="11"/>
      <c r="AA128" s="11"/>
    </row>
    <row r="129" spans="1:27" ht="114" x14ac:dyDescent="0.25">
      <c r="B129" s="8">
        <v>120</v>
      </c>
      <c r="C129" s="8" t="s">
        <v>28</v>
      </c>
      <c r="D129" s="37" t="s">
        <v>62</v>
      </c>
      <c r="E129" s="41">
        <v>800149453</v>
      </c>
      <c r="F129" s="37">
        <v>9988947</v>
      </c>
      <c r="G129" s="38">
        <v>62425430</v>
      </c>
      <c r="H129" s="37">
        <v>25065</v>
      </c>
      <c r="I129" s="9" t="s">
        <v>29</v>
      </c>
      <c r="J129" s="9" t="s">
        <v>43</v>
      </c>
      <c r="K129" s="36" t="s">
        <v>76</v>
      </c>
      <c r="L129" s="42">
        <v>40400</v>
      </c>
      <c r="M129" s="8" t="s">
        <v>79</v>
      </c>
      <c r="N129" s="37" t="s">
        <v>93</v>
      </c>
      <c r="O129" s="39" t="s">
        <v>42</v>
      </c>
      <c r="P129" s="40">
        <v>41912.834027777775</v>
      </c>
      <c r="Q129" s="41" t="s">
        <v>44</v>
      </c>
      <c r="R129" s="41">
        <v>80199245</v>
      </c>
      <c r="S129" s="39" t="s">
        <v>178</v>
      </c>
      <c r="T129" s="8" t="s">
        <v>30</v>
      </c>
      <c r="U129" s="27" t="s">
        <v>235</v>
      </c>
      <c r="V129" s="32">
        <f>L129</f>
        <v>40400</v>
      </c>
      <c r="W129" s="11"/>
      <c r="AA129" s="11"/>
    </row>
    <row r="130" spans="1:27" ht="114" x14ac:dyDescent="0.25">
      <c r="A130" s="11"/>
      <c r="B130" s="8">
        <v>121</v>
      </c>
      <c r="C130" s="8" t="s">
        <v>28</v>
      </c>
      <c r="D130" s="37" t="s">
        <v>62</v>
      </c>
      <c r="E130" s="41">
        <v>800149453</v>
      </c>
      <c r="F130" s="37">
        <v>9988947</v>
      </c>
      <c r="G130" s="38">
        <v>62425425</v>
      </c>
      <c r="H130" s="37">
        <v>25065</v>
      </c>
      <c r="I130" s="9" t="s">
        <v>29</v>
      </c>
      <c r="J130" s="9" t="s">
        <v>43</v>
      </c>
      <c r="K130" s="36" t="s">
        <v>76</v>
      </c>
      <c r="L130" s="42">
        <v>403100</v>
      </c>
      <c r="M130" s="8" t="s">
        <v>79</v>
      </c>
      <c r="N130" s="37" t="s">
        <v>93</v>
      </c>
      <c r="O130" s="39" t="s">
        <v>54</v>
      </c>
      <c r="P130" s="40">
        <v>41912.834027777775</v>
      </c>
      <c r="Q130" s="41" t="s">
        <v>44</v>
      </c>
      <c r="R130" s="41">
        <v>80199245</v>
      </c>
      <c r="S130" s="39" t="s">
        <v>178</v>
      </c>
      <c r="T130" s="8" t="s">
        <v>35</v>
      </c>
      <c r="U130" s="27" t="s">
        <v>322</v>
      </c>
      <c r="V130" s="32">
        <v>0</v>
      </c>
      <c r="W130" s="11"/>
      <c r="AA130" s="11"/>
    </row>
    <row r="131" spans="1:27" ht="114" x14ac:dyDescent="0.25">
      <c r="A131" s="11"/>
      <c r="B131" s="8">
        <v>122</v>
      </c>
      <c r="C131" s="8" t="s">
        <v>28</v>
      </c>
      <c r="D131" s="37" t="s">
        <v>62</v>
      </c>
      <c r="E131" s="41">
        <v>800149453</v>
      </c>
      <c r="F131" s="37">
        <v>9988947</v>
      </c>
      <c r="G131" s="38">
        <v>62425409</v>
      </c>
      <c r="H131" s="37">
        <v>25065</v>
      </c>
      <c r="I131" s="9" t="s">
        <v>29</v>
      </c>
      <c r="J131" s="9" t="s">
        <v>43</v>
      </c>
      <c r="K131" s="36" t="s">
        <v>76</v>
      </c>
      <c r="L131" s="42">
        <v>26400</v>
      </c>
      <c r="M131" s="8" t="s">
        <v>79</v>
      </c>
      <c r="N131" s="37" t="s">
        <v>93</v>
      </c>
      <c r="O131" s="39" t="s">
        <v>125</v>
      </c>
      <c r="P131" s="40">
        <v>41912.834027777775</v>
      </c>
      <c r="Q131" s="41" t="s">
        <v>44</v>
      </c>
      <c r="R131" s="41">
        <v>80199245</v>
      </c>
      <c r="S131" s="39" t="s">
        <v>178</v>
      </c>
      <c r="T131" s="8" t="s">
        <v>35</v>
      </c>
      <c r="U131" s="27" t="s">
        <v>271</v>
      </c>
      <c r="V131" s="32">
        <v>0</v>
      </c>
      <c r="W131" s="11"/>
      <c r="AA131" s="11"/>
    </row>
    <row r="132" spans="1:27" ht="128.25" x14ac:dyDescent="0.25">
      <c r="B132" s="8">
        <v>123</v>
      </c>
      <c r="C132" s="8" t="s">
        <v>28</v>
      </c>
      <c r="D132" s="37" t="s">
        <v>62</v>
      </c>
      <c r="E132" s="41">
        <v>800149453</v>
      </c>
      <c r="F132" s="37">
        <v>9988947</v>
      </c>
      <c r="G132" s="38">
        <v>62425428</v>
      </c>
      <c r="H132" s="37">
        <v>25065</v>
      </c>
      <c r="I132" s="9" t="s">
        <v>29</v>
      </c>
      <c r="J132" s="9" t="s">
        <v>43</v>
      </c>
      <c r="K132" s="36" t="s">
        <v>76</v>
      </c>
      <c r="L132" s="42">
        <v>41300</v>
      </c>
      <c r="M132" s="8" t="s">
        <v>79</v>
      </c>
      <c r="N132" s="37" t="s">
        <v>93</v>
      </c>
      <c r="O132" s="39" t="s">
        <v>155</v>
      </c>
      <c r="P132" s="40">
        <v>41912.834027777775</v>
      </c>
      <c r="Q132" s="41" t="s">
        <v>44</v>
      </c>
      <c r="R132" s="41">
        <v>80199245</v>
      </c>
      <c r="S132" s="39" t="s">
        <v>178</v>
      </c>
      <c r="T132" s="8" t="s">
        <v>30</v>
      </c>
      <c r="U132" s="27" t="s">
        <v>323</v>
      </c>
      <c r="V132" s="32">
        <v>20650</v>
      </c>
      <c r="W132" s="11"/>
      <c r="AA132" s="11"/>
    </row>
    <row r="133" spans="1:27" ht="128.25" x14ac:dyDescent="0.25">
      <c r="B133" s="8">
        <v>124</v>
      </c>
      <c r="C133" s="8" t="s">
        <v>28</v>
      </c>
      <c r="D133" s="37" t="s">
        <v>62</v>
      </c>
      <c r="E133" s="41">
        <v>800149453</v>
      </c>
      <c r="F133" s="37">
        <v>9988947</v>
      </c>
      <c r="G133" s="38">
        <v>62425412</v>
      </c>
      <c r="H133" s="37">
        <v>25065</v>
      </c>
      <c r="I133" s="9" t="s">
        <v>29</v>
      </c>
      <c r="J133" s="9" t="s">
        <v>43</v>
      </c>
      <c r="K133" s="36" t="s">
        <v>76</v>
      </c>
      <c r="L133" s="42">
        <v>24200</v>
      </c>
      <c r="M133" s="8" t="s">
        <v>79</v>
      </c>
      <c r="N133" s="37" t="s">
        <v>93</v>
      </c>
      <c r="O133" s="39" t="s">
        <v>156</v>
      </c>
      <c r="P133" s="40">
        <v>41912.834027777775</v>
      </c>
      <c r="Q133" s="41" t="s">
        <v>44</v>
      </c>
      <c r="R133" s="41">
        <v>80199245</v>
      </c>
      <c r="S133" s="39" t="s">
        <v>178</v>
      </c>
      <c r="T133" s="8" t="s">
        <v>30</v>
      </c>
      <c r="U133" s="27" t="s">
        <v>236</v>
      </c>
      <c r="V133" s="32">
        <f t="shared" ref="V133:V134" si="13">L133</f>
        <v>24200</v>
      </c>
      <c r="W133" s="11"/>
      <c r="AA133" s="11"/>
    </row>
    <row r="134" spans="1:27" ht="128.25" x14ac:dyDescent="0.25">
      <c r="A134" s="11"/>
      <c r="B134" s="8">
        <v>125</v>
      </c>
      <c r="C134" s="8" t="s">
        <v>28</v>
      </c>
      <c r="D134" s="37" t="s">
        <v>62</v>
      </c>
      <c r="E134" s="41">
        <v>800149453</v>
      </c>
      <c r="F134" s="37">
        <v>9988947</v>
      </c>
      <c r="G134" s="38">
        <v>62425424</v>
      </c>
      <c r="H134" s="37">
        <v>25065</v>
      </c>
      <c r="I134" s="9" t="s">
        <v>29</v>
      </c>
      <c r="J134" s="9" t="s">
        <v>43</v>
      </c>
      <c r="K134" s="36" t="s">
        <v>76</v>
      </c>
      <c r="L134" s="42">
        <v>492900</v>
      </c>
      <c r="M134" s="8" t="s">
        <v>79</v>
      </c>
      <c r="N134" s="37" t="s">
        <v>93</v>
      </c>
      <c r="O134" s="39" t="s">
        <v>59</v>
      </c>
      <c r="P134" s="40">
        <v>41912.834027777775</v>
      </c>
      <c r="Q134" s="41" t="s">
        <v>44</v>
      </c>
      <c r="R134" s="41">
        <v>80199245</v>
      </c>
      <c r="S134" s="39" t="s">
        <v>178</v>
      </c>
      <c r="T134" s="8" t="s">
        <v>30</v>
      </c>
      <c r="U134" s="27" t="s">
        <v>237</v>
      </c>
      <c r="V134" s="32">
        <f t="shared" si="13"/>
        <v>492900</v>
      </c>
      <c r="W134" s="11"/>
      <c r="AA134" s="11"/>
    </row>
    <row r="135" spans="1:27" ht="114" x14ac:dyDescent="0.25">
      <c r="A135" s="11"/>
      <c r="B135" s="8">
        <v>126</v>
      </c>
      <c r="C135" s="8" t="s">
        <v>28</v>
      </c>
      <c r="D135" s="37" t="s">
        <v>62</v>
      </c>
      <c r="E135" s="41">
        <v>800149453</v>
      </c>
      <c r="F135" s="37">
        <v>9988947</v>
      </c>
      <c r="G135" s="38">
        <v>62425429</v>
      </c>
      <c r="H135" s="37">
        <v>25065</v>
      </c>
      <c r="I135" s="9" t="s">
        <v>29</v>
      </c>
      <c r="J135" s="9" t="s">
        <v>43</v>
      </c>
      <c r="K135" s="36" t="s">
        <v>76</v>
      </c>
      <c r="L135" s="42">
        <v>110100</v>
      </c>
      <c r="M135" s="8" t="s">
        <v>79</v>
      </c>
      <c r="N135" s="37" t="s">
        <v>93</v>
      </c>
      <c r="O135" s="39" t="s">
        <v>157</v>
      </c>
      <c r="P135" s="40">
        <v>41912.834027777775</v>
      </c>
      <c r="Q135" s="41" t="s">
        <v>44</v>
      </c>
      <c r="R135" s="41">
        <v>80199245</v>
      </c>
      <c r="S135" s="39" t="s">
        <v>178</v>
      </c>
      <c r="T135" s="8" t="s">
        <v>35</v>
      </c>
      <c r="U135" s="27" t="s">
        <v>324</v>
      </c>
      <c r="V135" s="32">
        <v>0</v>
      </c>
      <c r="W135" s="11"/>
      <c r="AA135" s="11"/>
    </row>
    <row r="136" spans="1:27" ht="114" x14ac:dyDescent="0.25">
      <c r="B136" s="8">
        <v>127</v>
      </c>
      <c r="C136" s="8" t="s">
        <v>28</v>
      </c>
      <c r="D136" s="37" t="s">
        <v>62</v>
      </c>
      <c r="E136" s="41">
        <v>800149453</v>
      </c>
      <c r="F136" s="37">
        <v>9988947</v>
      </c>
      <c r="G136" s="38">
        <v>62425426</v>
      </c>
      <c r="H136" s="37">
        <v>25065</v>
      </c>
      <c r="I136" s="9" t="s">
        <v>29</v>
      </c>
      <c r="J136" s="9" t="s">
        <v>43</v>
      </c>
      <c r="K136" s="36" t="s">
        <v>76</v>
      </c>
      <c r="L136" s="42">
        <v>78800</v>
      </c>
      <c r="M136" s="8" t="s">
        <v>79</v>
      </c>
      <c r="N136" s="37" t="s">
        <v>93</v>
      </c>
      <c r="O136" s="39" t="s">
        <v>158</v>
      </c>
      <c r="P136" s="40">
        <v>41912.834027777775</v>
      </c>
      <c r="Q136" s="41" t="s">
        <v>44</v>
      </c>
      <c r="R136" s="41">
        <v>80199245</v>
      </c>
      <c r="S136" s="39" t="s">
        <v>178</v>
      </c>
      <c r="T136" s="8" t="s">
        <v>35</v>
      </c>
      <c r="U136" s="27" t="s">
        <v>320</v>
      </c>
      <c r="V136" s="32">
        <v>0</v>
      </c>
      <c r="W136" s="11"/>
      <c r="AA136" s="11"/>
    </row>
    <row r="137" spans="1:27" ht="114" x14ac:dyDescent="0.25">
      <c r="B137" s="8">
        <v>128</v>
      </c>
      <c r="C137" s="8" t="s">
        <v>28</v>
      </c>
      <c r="D137" s="37" t="s">
        <v>62</v>
      </c>
      <c r="E137" s="41">
        <v>800149453</v>
      </c>
      <c r="F137" s="37">
        <v>9988947</v>
      </c>
      <c r="G137" s="38">
        <v>62425420</v>
      </c>
      <c r="H137" s="37">
        <v>25065</v>
      </c>
      <c r="I137" s="9" t="s">
        <v>29</v>
      </c>
      <c r="J137" s="9" t="s">
        <v>43</v>
      </c>
      <c r="K137" s="36" t="s">
        <v>76</v>
      </c>
      <c r="L137" s="42">
        <v>47600</v>
      </c>
      <c r="M137" s="8" t="s">
        <v>79</v>
      </c>
      <c r="N137" s="37" t="s">
        <v>93</v>
      </c>
      <c r="O137" s="39" t="s">
        <v>105</v>
      </c>
      <c r="P137" s="40">
        <v>41912.834027777775</v>
      </c>
      <c r="Q137" s="41" t="s">
        <v>44</v>
      </c>
      <c r="R137" s="41">
        <v>80199245</v>
      </c>
      <c r="S137" s="39" t="s">
        <v>178</v>
      </c>
      <c r="T137" s="8" t="s">
        <v>35</v>
      </c>
      <c r="U137" s="27" t="s">
        <v>272</v>
      </c>
      <c r="V137" s="32">
        <v>0</v>
      </c>
      <c r="W137" s="11"/>
      <c r="AA137" s="11"/>
    </row>
    <row r="138" spans="1:27" ht="114" x14ac:dyDescent="0.25">
      <c r="A138" s="11"/>
      <c r="B138" s="8">
        <v>129</v>
      </c>
      <c r="C138" s="8" t="s">
        <v>28</v>
      </c>
      <c r="D138" s="37" t="s">
        <v>62</v>
      </c>
      <c r="E138" s="41">
        <v>800149453</v>
      </c>
      <c r="F138" s="37">
        <v>9988947</v>
      </c>
      <c r="G138" s="38">
        <v>62425436</v>
      </c>
      <c r="H138" s="37">
        <v>25065</v>
      </c>
      <c r="I138" s="9" t="s">
        <v>29</v>
      </c>
      <c r="J138" s="9" t="s">
        <v>43</v>
      </c>
      <c r="K138" s="36" t="s">
        <v>76</v>
      </c>
      <c r="L138" s="42">
        <v>49400</v>
      </c>
      <c r="M138" s="8" t="s">
        <v>79</v>
      </c>
      <c r="N138" s="37" t="s">
        <v>93</v>
      </c>
      <c r="O138" s="39" t="s">
        <v>159</v>
      </c>
      <c r="P138" s="40">
        <v>41912.834027777775</v>
      </c>
      <c r="Q138" s="41" t="s">
        <v>44</v>
      </c>
      <c r="R138" s="41">
        <v>80199245</v>
      </c>
      <c r="S138" s="39" t="s">
        <v>178</v>
      </c>
      <c r="T138" s="8" t="s">
        <v>35</v>
      </c>
      <c r="U138" s="27" t="s">
        <v>273</v>
      </c>
      <c r="V138" s="32">
        <v>0</v>
      </c>
      <c r="W138" s="11"/>
      <c r="AA138" s="11"/>
    </row>
    <row r="139" spans="1:27" ht="114" x14ac:dyDescent="0.25">
      <c r="A139" s="11"/>
      <c r="B139" s="8">
        <v>130</v>
      </c>
      <c r="C139" s="8" t="s">
        <v>28</v>
      </c>
      <c r="D139" s="37" t="s">
        <v>62</v>
      </c>
      <c r="E139" s="41">
        <v>800149453</v>
      </c>
      <c r="F139" s="37">
        <v>9988947</v>
      </c>
      <c r="G139" s="38">
        <v>62425433</v>
      </c>
      <c r="H139" s="37">
        <v>25065</v>
      </c>
      <c r="I139" s="9" t="s">
        <v>29</v>
      </c>
      <c r="J139" s="9" t="s">
        <v>43</v>
      </c>
      <c r="K139" s="36" t="s">
        <v>76</v>
      </c>
      <c r="L139" s="42">
        <v>322800</v>
      </c>
      <c r="M139" s="8" t="s">
        <v>79</v>
      </c>
      <c r="N139" s="37" t="s">
        <v>93</v>
      </c>
      <c r="O139" s="39" t="s">
        <v>118</v>
      </c>
      <c r="P139" s="40">
        <v>41912.834027777775</v>
      </c>
      <c r="Q139" s="41" t="s">
        <v>44</v>
      </c>
      <c r="R139" s="41">
        <v>80199245</v>
      </c>
      <c r="S139" s="39" t="s">
        <v>178</v>
      </c>
      <c r="T139" s="8" t="s">
        <v>35</v>
      </c>
      <c r="U139" s="27" t="s">
        <v>325</v>
      </c>
      <c r="V139" s="32">
        <v>0</v>
      </c>
      <c r="W139" s="11"/>
      <c r="AA139" s="11"/>
    </row>
    <row r="140" spans="1:27" ht="114" x14ac:dyDescent="0.25">
      <c r="B140" s="8">
        <v>131</v>
      </c>
      <c r="C140" s="8" t="s">
        <v>28</v>
      </c>
      <c r="D140" s="37" t="s">
        <v>62</v>
      </c>
      <c r="E140" s="41">
        <v>800149453</v>
      </c>
      <c r="F140" s="37">
        <v>9988947</v>
      </c>
      <c r="G140" s="38">
        <v>62425398</v>
      </c>
      <c r="H140" s="37">
        <v>25065</v>
      </c>
      <c r="I140" s="9" t="s">
        <v>29</v>
      </c>
      <c r="J140" s="9" t="s">
        <v>43</v>
      </c>
      <c r="K140" s="36" t="s">
        <v>76</v>
      </c>
      <c r="L140" s="42">
        <v>5500</v>
      </c>
      <c r="M140" s="8" t="s">
        <v>79</v>
      </c>
      <c r="N140" s="37" t="s">
        <v>93</v>
      </c>
      <c r="O140" s="39" t="s">
        <v>136</v>
      </c>
      <c r="P140" s="40">
        <v>41912.834027777775</v>
      </c>
      <c r="Q140" s="41" t="s">
        <v>44</v>
      </c>
      <c r="R140" s="41">
        <v>80199245</v>
      </c>
      <c r="S140" s="39" t="s">
        <v>178</v>
      </c>
      <c r="T140" s="8" t="s">
        <v>30</v>
      </c>
      <c r="U140" s="27" t="s">
        <v>189</v>
      </c>
      <c r="V140" s="32">
        <f>L140</f>
        <v>5500</v>
      </c>
      <c r="W140" s="11"/>
      <c r="AA140" s="11"/>
    </row>
    <row r="141" spans="1:27" ht="114" x14ac:dyDescent="0.25">
      <c r="B141" s="8">
        <v>132</v>
      </c>
      <c r="C141" s="8" t="s">
        <v>28</v>
      </c>
      <c r="D141" s="37" t="s">
        <v>62</v>
      </c>
      <c r="E141" s="41">
        <v>800149453</v>
      </c>
      <c r="F141" s="37">
        <v>9988947</v>
      </c>
      <c r="G141" s="38">
        <v>62425402</v>
      </c>
      <c r="H141" s="37">
        <v>25065</v>
      </c>
      <c r="I141" s="9" t="s">
        <v>29</v>
      </c>
      <c r="J141" s="9" t="s">
        <v>43</v>
      </c>
      <c r="K141" s="36" t="s">
        <v>76</v>
      </c>
      <c r="L141" s="42">
        <v>3300</v>
      </c>
      <c r="M141" s="8" t="s">
        <v>79</v>
      </c>
      <c r="N141" s="37" t="s">
        <v>93</v>
      </c>
      <c r="O141" s="39" t="s">
        <v>160</v>
      </c>
      <c r="P141" s="40">
        <v>41912.834027777775</v>
      </c>
      <c r="Q141" s="41" t="s">
        <v>44</v>
      </c>
      <c r="R141" s="41">
        <v>80199245</v>
      </c>
      <c r="S141" s="39" t="s">
        <v>178</v>
      </c>
      <c r="T141" s="8" t="s">
        <v>35</v>
      </c>
      <c r="U141" s="27" t="s">
        <v>274</v>
      </c>
      <c r="V141" s="32">
        <v>0</v>
      </c>
      <c r="W141" s="11"/>
      <c r="AA141" s="11"/>
    </row>
    <row r="142" spans="1:27" ht="114" x14ac:dyDescent="0.25">
      <c r="A142" s="11"/>
      <c r="B142" s="8">
        <v>133</v>
      </c>
      <c r="C142" s="8" t="s">
        <v>28</v>
      </c>
      <c r="D142" s="37" t="s">
        <v>62</v>
      </c>
      <c r="E142" s="41">
        <v>800149453</v>
      </c>
      <c r="F142" s="37">
        <v>9988947</v>
      </c>
      <c r="G142" s="38">
        <v>62425419</v>
      </c>
      <c r="H142" s="37">
        <v>25065</v>
      </c>
      <c r="I142" s="9" t="s">
        <v>29</v>
      </c>
      <c r="J142" s="9" t="s">
        <v>43</v>
      </c>
      <c r="K142" s="36" t="s">
        <v>76</v>
      </c>
      <c r="L142" s="42">
        <v>15800</v>
      </c>
      <c r="M142" s="8" t="s">
        <v>79</v>
      </c>
      <c r="N142" s="37" t="s">
        <v>93</v>
      </c>
      <c r="O142" s="39" t="s">
        <v>61</v>
      </c>
      <c r="P142" s="40">
        <v>41912.834027777775</v>
      </c>
      <c r="Q142" s="41" t="s">
        <v>44</v>
      </c>
      <c r="R142" s="41">
        <v>80199245</v>
      </c>
      <c r="S142" s="39" t="s">
        <v>178</v>
      </c>
      <c r="T142" s="8" t="s">
        <v>35</v>
      </c>
      <c r="U142" s="27" t="s">
        <v>275</v>
      </c>
      <c r="V142" s="32">
        <v>0</v>
      </c>
      <c r="W142" s="11"/>
      <c r="AA142" s="11"/>
    </row>
    <row r="143" spans="1:27" ht="128.25" x14ac:dyDescent="0.25">
      <c r="A143" s="11"/>
      <c r="B143" s="8">
        <v>134</v>
      </c>
      <c r="C143" s="8" t="s">
        <v>28</v>
      </c>
      <c r="D143" s="37" t="s">
        <v>62</v>
      </c>
      <c r="E143" s="41">
        <v>800149453</v>
      </c>
      <c r="F143" s="37">
        <v>9604522</v>
      </c>
      <c r="G143" s="38">
        <v>64434670</v>
      </c>
      <c r="H143" s="37">
        <v>25065</v>
      </c>
      <c r="I143" s="9" t="s">
        <v>29</v>
      </c>
      <c r="J143" s="9" t="s">
        <v>43</v>
      </c>
      <c r="K143" s="36" t="s">
        <v>77</v>
      </c>
      <c r="L143" s="42">
        <v>37400</v>
      </c>
      <c r="M143" s="8" t="s">
        <v>79</v>
      </c>
      <c r="N143" s="37" t="s">
        <v>94</v>
      </c>
      <c r="O143" s="39" t="s">
        <v>60</v>
      </c>
      <c r="P143" s="40">
        <v>41371.240972222222</v>
      </c>
      <c r="Q143" s="41" t="s">
        <v>44</v>
      </c>
      <c r="R143" s="41">
        <v>80452661</v>
      </c>
      <c r="S143" s="39" t="s">
        <v>179</v>
      </c>
      <c r="T143" s="8" t="s">
        <v>30</v>
      </c>
      <c r="U143" s="27" t="s">
        <v>238</v>
      </c>
      <c r="V143" s="32">
        <f t="shared" ref="V143:V157" si="14">L143</f>
        <v>37400</v>
      </c>
      <c r="W143" s="11"/>
      <c r="AA143" s="11"/>
    </row>
    <row r="144" spans="1:27" ht="156.75" x14ac:dyDescent="0.25">
      <c r="B144" s="8">
        <v>135</v>
      </c>
      <c r="C144" s="8" t="s">
        <v>28</v>
      </c>
      <c r="D144" s="37" t="s">
        <v>62</v>
      </c>
      <c r="E144" s="41">
        <v>800149453</v>
      </c>
      <c r="F144" s="37">
        <v>9604522</v>
      </c>
      <c r="G144" s="38">
        <v>64434673</v>
      </c>
      <c r="H144" s="37">
        <v>25065</v>
      </c>
      <c r="I144" s="9" t="s">
        <v>29</v>
      </c>
      <c r="J144" s="9" t="s">
        <v>43</v>
      </c>
      <c r="K144" s="36" t="s">
        <v>77</v>
      </c>
      <c r="L144" s="42">
        <v>15200</v>
      </c>
      <c r="M144" s="8" t="s">
        <v>79</v>
      </c>
      <c r="N144" s="37" t="s">
        <v>94</v>
      </c>
      <c r="O144" s="39" t="s">
        <v>151</v>
      </c>
      <c r="P144" s="40">
        <v>41371.240972222222</v>
      </c>
      <c r="Q144" s="41" t="s">
        <v>44</v>
      </c>
      <c r="R144" s="41">
        <v>80452661</v>
      </c>
      <c r="S144" s="39" t="s">
        <v>179</v>
      </c>
      <c r="T144" s="8" t="s">
        <v>30</v>
      </c>
      <c r="U144" s="27" t="s">
        <v>239</v>
      </c>
      <c r="V144" s="32">
        <f t="shared" si="14"/>
        <v>15200</v>
      </c>
      <c r="W144" s="11"/>
      <c r="AA144" s="11"/>
    </row>
    <row r="145" spans="1:27" ht="128.25" x14ac:dyDescent="0.25">
      <c r="B145" s="8">
        <v>136</v>
      </c>
      <c r="C145" s="8" t="s">
        <v>28</v>
      </c>
      <c r="D145" s="37" t="s">
        <v>62</v>
      </c>
      <c r="E145" s="41">
        <v>800149453</v>
      </c>
      <c r="F145" s="37">
        <v>9604522</v>
      </c>
      <c r="G145" s="38">
        <v>64434669</v>
      </c>
      <c r="H145" s="37">
        <v>25065</v>
      </c>
      <c r="I145" s="9" t="s">
        <v>29</v>
      </c>
      <c r="J145" s="9" t="s">
        <v>43</v>
      </c>
      <c r="K145" s="36" t="s">
        <v>77</v>
      </c>
      <c r="L145" s="42">
        <v>162300</v>
      </c>
      <c r="M145" s="8" t="s">
        <v>79</v>
      </c>
      <c r="N145" s="37" t="s">
        <v>94</v>
      </c>
      <c r="O145" s="39" t="s">
        <v>59</v>
      </c>
      <c r="P145" s="40">
        <v>41371.240972222222</v>
      </c>
      <c r="Q145" s="41" t="s">
        <v>44</v>
      </c>
      <c r="R145" s="41">
        <v>80452661</v>
      </c>
      <c r="S145" s="39" t="s">
        <v>179</v>
      </c>
      <c r="T145" s="8" t="s">
        <v>30</v>
      </c>
      <c r="U145" s="27" t="s">
        <v>240</v>
      </c>
      <c r="V145" s="32">
        <f t="shared" si="14"/>
        <v>162300</v>
      </c>
      <c r="W145" s="11"/>
      <c r="AA145" s="11"/>
    </row>
    <row r="146" spans="1:27" ht="129.75" customHeight="1" x14ac:dyDescent="0.25">
      <c r="A146" s="11"/>
      <c r="B146" s="8">
        <v>137</v>
      </c>
      <c r="C146" s="8" t="s">
        <v>28</v>
      </c>
      <c r="D146" s="37" t="s">
        <v>62</v>
      </c>
      <c r="E146" s="41">
        <v>800149453</v>
      </c>
      <c r="F146" s="37">
        <v>9604522</v>
      </c>
      <c r="G146" s="38">
        <v>64434660</v>
      </c>
      <c r="H146" s="37">
        <v>25065</v>
      </c>
      <c r="I146" s="9" t="s">
        <v>29</v>
      </c>
      <c r="J146" s="9" t="s">
        <v>43</v>
      </c>
      <c r="K146" s="36" t="s">
        <v>77</v>
      </c>
      <c r="L146" s="42">
        <v>7000</v>
      </c>
      <c r="M146" s="8" t="s">
        <v>79</v>
      </c>
      <c r="N146" s="37" t="s">
        <v>94</v>
      </c>
      <c r="O146" s="39" t="s">
        <v>101</v>
      </c>
      <c r="P146" s="40">
        <v>41371.240972222222</v>
      </c>
      <c r="Q146" s="41" t="s">
        <v>44</v>
      </c>
      <c r="R146" s="41">
        <v>80452661</v>
      </c>
      <c r="S146" s="39" t="s">
        <v>179</v>
      </c>
      <c r="T146" s="8" t="s">
        <v>30</v>
      </c>
      <c r="U146" s="27" t="s">
        <v>241</v>
      </c>
      <c r="V146" s="32">
        <f t="shared" si="14"/>
        <v>7000</v>
      </c>
      <c r="W146" s="11"/>
      <c r="AA146" s="11"/>
    </row>
    <row r="147" spans="1:27" ht="142.5" x14ac:dyDescent="0.25">
      <c r="A147" s="11"/>
      <c r="B147" s="8">
        <v>138</v>
      </c>
      <c r="C147" s="8" t="s">
        <v>28</v>
      </c>
      <c r="D147" s="37" t="s">
        <v>62</v>
      </c>
      <c r="E147" s="41">
        <v>800149453</v>
      </c>
      <c r="F147" s="37">
        <v>9604522</v>
      </c>
      <c r="G147" s="38">
        <v>64434664</v>
      </c>
      <c r="H147" s="37">
        <v>25065</v>
      </c>
      <c r="I147" s="9" t="s">
        <v>29</v>
      </c>
      <c r="J147" s="9" t="s">
        <v>43</v>
      </c>
      <c r="K147" s="36" t="s">
        <v>77</v>
      </c>
      <c r="L147" s="42">
        <v>7200</v>
      </c>
      <c r="M147" s="8" t="s">
        <v>79</v>
      </c>
      <c r="N147" s="37" t="s">
        <v>94</v>
      </c>
      <c r="O147" s="39" t="s">
        <v>131</v>
      </c>
      <c r="P147" s="40">
        <v>41371.240972222222</v>
      </c>
      <c r="Q147" s="41" t="s">
        <v>44</v>
      </c>
      <c r="R147" s="41">
        <v>80452661</v>
      </c>
      <c r="S147" s="39" t="s">
        <v>179</v>
      </c>
      <c r="T147" s="8" t="s">
        <v>30</v>
      </c>
      <c r="U147" s="27" t="s">
        <v>242</v>
      </c>
      <c r="V147" s="32">
        <f t="shared" si="14"/>
        <v>7200</v>
      </c>
      <c r="W147" s="11"/>
      <c r="AA147" s="11"/>
    </row>
    <row r="148" spans="1:27" ht="128.25" x14ac:dyDescent="0.25">
      <c r="B148" s="8">
        <v>139</v>
      </c>
      <c r="C148" s="8" t="s">
        <v>28</v>
      </c>
      <c r="D148" s="37" t="s">
        <v>62</v>
      </c>
      <c r="E148" s="41">
        <v>800149453</v>
      </c>
      <c r="F148" s="37">
        <v>9604522</v>
      </c>
      <c r="G148" s="38">
        <v>64434658</v>
      </c>
      <c r="H148" s="37">
        <v>25065</v>
      </c>
      <c r="I148" s="9" t="s">
        <v>29</v>
      </c>
      <c r="J148" s="9" t="s">
        <v>43</v>
      </c>
      <c r="K148" s="36" t="s">
        <v>77</v>
      </c>
      <c r="L148" s="42">
        <v>3300</v>
      </c>
      <c r="M148" s="8" t="s">
        <v>79</v>
      </c>
      <c r="N148" s="37" t="s">
        <v>94</v>
      </c>
      <c r="O148" s="39" t="s">
        <v>134</v>
      </c>
      <c r="P148" s="40">
        <v>41371.240972222222</v>
      </c>
      <c r="Q148" s="41" t="s">
        <v>44</v>
      </c>
      <c r="R148" s="41">
        <v>80452661</v>
      </c>
      <c r="S148" s="39" t="s">
        <v>179</v>
      </c>
      <c r="T148" s="8" t="s">
        <v>30</v>
      </c>
      <c r="U148" s="27" t="s">
        <v>243</v>
      </c>
      <c r="V148" s="32">
        <f t="shared" si="14"/>
        <v>3300</v>
      </c>
      <c r="W148" s="11"/>
      <c r="AA148" s="11"/>
    </row>
    <row r="149" spans="1:27" ht="128.25" x14ac:dyDescent="0.25">
      <c r="B149" s="8">
        <v>140</v>
      </c>
      <c r="C149" s="8" t="s">
        <v>28</v>
      </c>
      <c r="D149" s="37" t="s">
        <v>62</v>
      </c>
      <c r="E149" s="41">
        <v>800149453</v>
      </c>
      <c r="F149" s="37">
        <v>9604522</v>
      </c>
      <c r="G149" s="38">
        <v>64434659</v>
      </c>
      <c r="H149" s="37">
        <v>25065</v>
      </c>
      <c r="I149" s="9" t="s">
        <v>29</v>
      </c>
      <c r="J149" s="9" t="s">
        <v>43</v>
      </c>
      <c r="K149" s="36" t="s">
        <v>77</v>
      </c>
      <c r="L149" s="42">
        <v>7700</v>
      </c>
      <c r="M149" s="8" t="s">
        <v>79</v>
      </c>
      <c r="N149" s="37" t="s">
        <v>94</v>
      </c>
      <c r="O149" s="39" t="s">
        <v>161</v>
      </c>
      <c r="P149" s="40">
        <v>41371.240972222222</v>
      </c>
      <c r="Q149" s="41" t="s">
        <v>44</v>
      </c>
      <c r="R149" s="41">
        <v>80452661</v>
      </c>
      <c r="S149" s="39" t="s">
        <v>179</v>
      </c>
      <c r="T149" s="8" t="s">
        <v>30</v>
      </c>
      <c r="U149" s="27" t="s">
        <v>244</v>
      </c>
      <c r="V149" s="32">
        <f t="shared" si="14"/>
        <v>7700</v>
      </c>
      <c r="W149" s="11"/>
      <c r="AA149" s="11"/>
    </row>
    <row r="150" spans="1:27" ht="142.5" x14ac:dyDescent="0.25">
      <c r="A150" s="11"/>
      <c r="B150" s="8">
        <v>141</v>
      </c>
      <c r="C150" s="8" t="s">
        <v>28</v>
      </c>
      <c r="D150" s="37" t="s">
        <v>62</v>
      </c>
      <c r="E150" s="41">
        <v>800149453</v>
      </c>
      <c r="F150" s="37">
        <v>9604522</v>
      </c>
      <c r="G150" s="38">
        <v>64434667</v>
      </c>
      <c r="H150" s="37">
        <v>25065</v>
      </c>
      <c r="I150" s="9" t="s">
        <v>29</v>
      </c>
      <c r="J150" s="9" t="s">
        <v>43</v>
      </c>
      <c r="K150" s="36" t="s">
        <v>77</v>
      </c>
      <c r="L150" s="42">
        <v>33200</v>
      </c>
      <c r="M150" s="8" t="s">
        <v>79</v>
      </c>
      <c r="N150" s="37" t="s">
        <v>94</v>
      </c>
      <c r="O150" s="39" t="s">
        <v>112</v>
      </c>
      <c r="P150" s="40">
        <v>41371.240972222222</v>
      </c>
      <c r="Q150" s="41" t="s">
        <v>44</v>
      </c>
      <c r="R150" s="41">
        <v>80452661</v>
      </c>
      <c r="S150" s="39" t="s">
        <v>179</v>
      </c>
      <c r="T150" s="8" t="s">
        <v>30</v>
      </c>
      <c r="U150" s="27" t="s">
        <v>245</v>
      </c>
      <c r="V150" s="32">
        <f t="shared" si="14"/>
        <v>33200</v>
      </c>
      <c r="W150" s="11"/>
      <c r="AA150" s="11"/>
    </row>
    <row r="151" spans="1:27" ht="131.25" customHeight="1" x14ac:dyDescent="0.25">
      <c r="A151" s="11"/>
      <c r="B151" s="8">
        <v>142</v>
      </c>
      <c r="C151" s="8" t="s">
        <v>28</v>
      </c>
      <c r="D151" s="37" t="s">
        <v>62</v>
      </c>
      <c r="E151" s="41">
        <v>800149453</v>
      </c>
      <c r="F151" s="37">
        <v>9604522</v>
      </c>
      <c r="G151" s="38">
        <v>64434656</v>
      </c>
      <c r="H151" s="37">
        <v>25065</v>
      </c>
      <c r="I151" s="9" t="s">
        <v>29</v>
      </c>
      <c r="J151" s="9" t="s">
        <v>43</v>
      </c>
      <c r="K151" s="36" t="s">
        <v>77</v>
      </c>
      <c r="L151" s="42">
        <v>2800</v>
      </c>
      <c r="M151" s="8" t="s">
        <v>79</v>
      </c>
      <c r="N151" s="37" t="s">
        <v>94</v>
      </c>
      <c r="O151" s="39" t="s">
        <v>46</v>
      </c>
      <c r="P151" s="40">
        <v>41371.240972222222</v>
      </c>
      <c r="Q151" s="41" t="s">
        <v>44</v>
      </c>
      <c r="R151" s="41">
        <v>80452661</v>
      </c>
      <c r="S151" s="39" t="s">
        <v>179</v>
      </c>
      <c r="T151" s="8" t="s">
        <v>30</v>
      </c>
      <c r="U151" s="27" t="s">
        <v>246</v>
      </c>
      <c r="V151" s="32">
        <f t="shared" si="14"/>
        <v>2800</v>
      </c>
      <c r="W151" s="11"/>
      <c r="AA151" s="11"/>
    </row>
    <row r="152" spans="1:27" ht="135" customHeight="1" x14ac:dyDescent="0.25">
      <c r="B152" s="8">
        <v>143</v>
      </c>
      <c r="C152" s="8" t="s">
        <v>28</v>
      </c>
      <c r="D152" s="37" t="s">
        <v>62</v>
      </c>
      <c r="E152" s="41">
        <v>800149453</v>
      </c>
      <c r="F152" s="37">
        <v>9604522</v>
      </c>
      <c r="G152" s="38">
        <v>64434671</v>
      </c>
      <c r="H152" s="37">
        <v>25065</v>
      </c>
      <c r="I152" s="9" t="s">
        <v>29</v>
      </c>
      <c r="J152" s="9" t="s">
        <v>43</v>
      </c>
      <c r="K152" s="36" t="s">
        <v>77</v>
      </c>
      <c r="L152" s="42">
        <v>38700</v>
      </c>
      <c r="M152" s="8" t="s">
        <v>79</v>
      </c>
      <c r="N152" s="37" t="s">
        <v>94</v>
      </c>
      <c r="O152" s="39" t="s">
        <v>42</v>
      </c>
      <c r="P152" s="40">
        <v>41371.240972222222</v>
      </c>
      <c r="Q152" s="41" t="s">
        <v>44</v>
      </c>
      <c r="R152" s="41">
        <v>80452661</v>
      </c>
      <c r="S152" s="39" t="s">
        <v>179</v>
      </c>
      <c r="T152" s="8" t="s">
        <v>30</v>
      </c>
      <c r="U152" s="27" t="s">
        <v>247</v>
      </c>
      <c r="V152" s="32">
        <f t="shared" si="14"/>
        <v>38700</v>
      </c>
      <c r="W152" s="11"/>
      <c r="AA152" s="11"/>
    </row>
    <row r="153" spans="1:27" ht="114" x14ac:dyDescent="0.25">
      <c r="B153" s="8">
        <v>144</v>
      </c>
      <c r="C153" s="8" t="s">
        <v>28</v>
      </c>
      <c r="D153" s="37" t="s">
        <v>62</v>
      </c>
      <c r="E153" s="41">
        <v>800149453</v>
      </c>
      <c r="F153" s="37">
        <v>9604522</v>
      </c>
      <c r="G153" s="38">
        <v>64434655</v>
      </c>
      <c r="H153" s="37">
        <v>25065</v>
      </c>
      <c r="I153" s="9" t="s">
        <v>29</v>
      </c>
      <c r="J153" s="9" t="s">
        <v>43</v>
      </c>
      <c r="K153" s="36" t="s">
        <v>77</v>
      </c>
      <c r="L153" s="42">
        <v>11000</v>
      </c>
      <c r="M153" s="8" t="s">
        <v>79</v>
      </c>
      <c r="N153" s="37" t="s">
        <v>94</v>
      </c>
      <c r="O153" s="39" t="s">
        <v>136</v>
      </c>
      <c r="P153" s="40">
        <v>41371.240972222222</v>
      </c>
      <c r="Q153" s="41" t="s">
        <v>44</v>
      </c>
      <c r="R153" s="41">
        <v>80452661</v>
      </c>
      <c r="S153" s="39" t="s">
        <v>179</v>
      </c>
      <c r="T153" s="8" t="s">
        <v>30</v>
      </c>
      <c r="U153" s="27" t="s">
        <v>248</v>
      </c>
      <c r="V153" s="32">
        <f t="shared" si="14"/>
        <v>11000</v>
      </c>
      <c r="W153" s="11"/>
      <c r="AA153" s="11"/>
    </row>
    <row r="154" spans="1:27" ht="142.5" x14ac:dyDescent="0.25">
      <c r="A154" s="11"/>
      <c r="B154" s="8">
        <v>145</v>
      </c>
      <c r="C154" s="8" t="s">
        <v>28</v>
      </c>
      <c r="D154" s="37" t="s">
        <v>62</v>
      </c>
      <c r="E154" s="41">
        <v>800149453</v>
      </c>
      <c r="F154" s="37">
        <v>9604522</v>
      </c>
      <c r="G154" s="38">
        <v>64434666</v>
      </c>
      <c r="H154" s="37">
        <v>25065</v>
      </c>
      <c r="I154" s="9" t="s">
        <v>29</v>
      </c>
      <c r="J154" s="9" t="s">
        <v>43</v>
      </c>
      <c r="K154" s="36" t="s">
        <v>77</v>
      </c>
      <c r="L154" s="42">
        <v>8400</v>
      </c>
      <c r="M154" s="8" t="s">
        <v>79</v>
      </c>
      <c r="N154" s="37" t="s">
        <v>94</v>
      </c>
      <c r="O154" s="39" t="s">
        <v>137</v>
      </c>
      <c r="P154" s="40">
        <v>41371.240972222222</v>
      </c>
      <c r="Q154" s="41" t="s">
        <v>44</v>
      </c>
      <c r="R154" s="41">
        <v>80452661</v>
      </c>
      <c r="S154" s="39" t="s">
        <v>179</v>
      </c>
      <c r="T154" s="8" t="s">
        <v>30</v>
      </c>
      <c r="U154" s="27" t="s">
        <v>249</v>
      </c>
      <c r="V154" s="32">
        <f t="shared" si="14"/>
        <v>8400</v>
      </c>
      <c r="W154" s="11"/>
      <c r="AA154" s="11"/>
    </row>
    <row r="155" spans="1:27" ht="142.5" x14ac:dyDescent="0.25">
      <c r="A155" s="11"/>
      <c r="B155" s="8">
        <v>146</v>
      </c>
      <c r="C155" s="8" t="s">
        <v>28</v>
      </c>
      <c r="D155" s="37" t="s">
        <v>62</v>
      </c>
      <c r="E155" s="41">
        <v>800149453</v>
      </c>
      <c r="F155" s="37">
        <v>9604522</v>
      </c>
      <c r="G155" s="38">
        <v>64434663</v>
      </c>
      <c r="H155" s="37">
        <v>25065</v>
      </c>
      <c r="I155" s="9" t="s">
        <v>29</v>
      </c>
      <c r="J155" s="9" t="s">
        <v>43</v>
      </c>
      <c r="K155" s="36" t="s">
        <v>77</v>
      </c>
      <c r="L155" s="42">
        <v>7200</v>
      </c>
      <c r="M155" s="8" t="s">
        <v>79</v>
      </c>
      <c r="N155" s="37" t="s">
        <v>94</v>
      </c>
      <c r="O155" s="39" t="s">
        <v>99</v>
      </c>
      <c r="P155" s="40">
        <v>41371.240972222222</v>
      </c>
      <c r="Q155" s="41" t="s">
        <v>44</v>
      </c>
      <c r="R155" s="41">
        <v>80452661</v>
      </c>
      <c r="S155" s="39" t="s">
        <v>179</v>
      </c>
      <c r="T155" s="8" t="s">
        <v>30</v>
      </c>
      <c r="U155" s="27" t="s">
        <v>250</v>
      </c>
      <c r="V155" s="32">
        <f t="shared" si="14"/>
        <v>7200</v>
      </c>
      <c r="W155" s="11"/>
      <c r="AA155" s="11"/>
    </row>
    <row r="156" spans="1:27" ht="128.25" x14ac:dyDescent="0.25">
      <c r="B156" s="8">
        <v>147</v>
      </c>
      <c r="C156" s="8" t="s">
        <v>28</v>
      </c>
      <c r="D156" s="37" t="s">
        <v>62</v>
      </c>
      <c r="E156" s="41">
        <v>800149453</v>
      </c>
      <c r="F156" s="37">
        <v>9604522</v>
      </c>
      <c r="G156" s="38">
        <v>64434662</v>
      </c>
      <c r="H156" s="37">
        <v>25065</v>
      </c>
      <c r="I156" s="9" t="s">
        <v>29</v>
      </c>
      <c r="J156" s="9" t="s">
        <v>43</v>
      </c>
      <c r="K156" s="36" t="s">
        <v>77</v>
      </c>
      <c r="L156" s="42">
        <v>7600</v>
      </c>
      <c r="M156" s="8" t="s">
        <v>79</v>
      </c>
      <c r="N156" s="37" t="s">
        <v>94</v>
      </c>
      <c r="O156" s="39" t="s">
        <v>139</v>
      </c>
      <c r="P156" s="40">
        <v>41371.240972222222</v>
      </c>
      <c r="Q156" s="41" t="s">
        <v>44</v>
      </c>
      <c r="R156" s="41">
        <v>80452661</v>
      </c>
      <c r="S156" s="39" t="s">
        <v>179</v>
      </c>
      <c r="T156" s="8" t="s">
        <v>30</v>
      </c>
      <c r="U156" s="27" t="s">
        <v>251</v>
      </c>
      <c r="V156" s="32">
        <f t="shared" si="14"/>
        <v>7600</v>
      </c>
      <c r="W156" s="11"/>
      <c r="AA156" s="11"/>
    </row>
    <row r="157" spans="1:27" ht="142.5" x14ac:dyDescent="0.25">
      <c r="B157" s="8">
        <v>148</v>
      </c>
      <c r="C157" s="8" t="s">
        <v>28</v>
      </c>
      <c r="D157" s="37" t="s">
        <v>62</v>
      </c>
      <c r="E157" s="41">
        <v>800149453</v>
      </c>
      <c r="F157" s="37">
        <v>9604522</v>
      </c>
      <c r="G157" s="38">
        <v>64434668</v>
      </c>
      <c r="H157" s="37">
        <v>25065</v>
      </c>
      <c r="I157" s="9" t="s">
        <v>29</v>
      </c>
      <c r="J157" s="9" t="s">
        <v>43</v>
      </c>
      <c r="K157" s="36" t="s">
        <v>77</v>
      </c>
      <c r="L157" s="42">
        <v>16800</v>
      </c>
      <c r="M157" s="8" t="s">
        <v>79</v>
      </c>
      <c r="N157" s="37" t="s">
        <v>94</v>
      </c>
      <c r="O157" s="39" t="s">
        <v>105</v>
      </c>
      <c r="P157" s="40">
        <v>41371.240972222222</v>
      </c>
      <c r="Q157" s="41" t="s">
        <v>44</v>
      </c>
      <c r="R157" s="41">
        <v>80452661</v>
      </c>
      <c r="S157" s="39" t="s">
        <v>179</v>
      </c>
      <c r="T157" s="8" t="s">
        <v>30</v>
      </c>
      <c r="U157" s="27" t="s">
        <v>252</v>
      </c>
      <c r="V157" s="32">
        <f t="shared" si="14"/>
        <v>16800</v>
      </c>
      <c r="W157" s="11"/>
      <c r="AA157" s="11"/>
    </row>
    <row r="158" spans="1:27" ht="185.25" x14ac:dyDescent="0.25">
      <c r="A158" s="11"/>
      <c r="B158" s="8">
        <v>149</v>
      </c>
      <c r="C158" s="8" t="s">
        <v>28</v>
      </c>
      <c r="D158" s="37" t="s">
        <v>62</v>
      </c>
      <c r="E158" s="41">
        <v>800149453</v>
      </c>
      <c r="F158" s="37">
        <v>339109</v>
      </c>
      <c r="G158" s="38">
        <v>64437859</v>
      </c>
      <c r="H158" s="37">
        <v>25065</v>
      </c>
      <c r="I158" s="9" t="s">
        <v>29</v>
      </c>
      <c r="J158" s="9" t="s">
        <v>49</v>
      </c>
      <c r="K158" s="36" t="s">
        <v>63</v>
      </c>
      <c r="L158" s="42">
        <v>6863</v>
      </c>
      <c r="M158" s="8" t="s">
        <v>79</v>
      </c>
      <c r="N158" s="37" t="s">
        <v>95</v>
      </c>
      <c r="O158" s="39" t="s">
        <v>162</v>
      </c>
      <c r="P158" s="40">
        <v>39608.446527777778</v>
      </c>
      <c r="Q158" s="41" t="s">
        <v>44</v>
      </c>
      <c r="R158" s="41">
        <v>37626148</v>
      </c>
      <c r="S158" s="39" t="s">
        <v>180</v>
      </c>
      <c r="T158" s="8" t="s">
        <v>35</v>
      </c>
      <c r="U158" s="36" t="s">
        <v>305</v>
      </c>
      <c r="V158" s="33">
        <v>0</v>
      </c>
      <c r="W158" s="11"/>
      <c r="AA158" s="11"/>
    </row>
    <row r="159" spans="1:27" ht="185.25" x14ac:dyDescent="0.25">
      <c r="A159" s="11"/>
      <c r="B159" s="8">
        <v>150</v>
      </c>
      <c r="C159" s="8" t="s">
        <v>28</v>
      </c>
      <c r="D159" s="37" t="s">
        <v>62</v>
      </c>
      <c r="E159" s="41">
        <v>800149453</v>
      </c>
      <c r="F159" s="37">
        <v>282676</v>
      </c>
      <c r="G159" s="38">
        <v>64438241</v>
      </c>
      <c r="H159" s="37">
        <v>25065</v>
      </c>
      <c r="I159" s="9" t="s">
        <v>29</v>
      </c>
      <c r="J159" s="9" t="s">
        <v>49</v>
      </c>
      <c r="K159" s="36" t="s">
        <v>63</v>
      </c>
      <c r="L159" s="42">
        <v>1166</v>
      </c>
      <c r="M159" s="8" t="s">
        <v>79</v>
      </c>
      <c r="N159" s="37" t="s">
        <v>96</v>
      </c>
      <c r="O159" s="39" t="s">
        <v>114</v>
      </c>
      <c r="P159" s="40">
        <v>39371.383333333331</v>
      </c>
      <c r="Q159" s="41" t="s">
        <v>44</v>
      </c>
      <c r="R159" s="41">
        <v>79503595</v>
      </c>
      <c r="S159" s="39" t="s">
        <v>181</v>
      </c>
      <c r="T159" s="8" t="s">
        <v>35</v>
      </c>
      <c r="U159" s="36" t="s">
        <v>306</v>
      </c>
      <c r="V159" s="33">
        <v>0</v>
      </c>
      <c r="W159" s="11"/>
      <c r="AA159" s="11"/>
    </row>
    <row r="160" spans="1:27" ht="185.25" x14ac:dyDescent="0.25">
      <c r="B160" s="8">
        <v>151</v>
      </c>
      <c r="C160" s="8" t="s">
        <v>28</v>
      </c>
      <c r="D160" s="37" t="s">
        <v>62</v>
      </c>
      <c r="E160" s="41">
        <v>800149453</v>
      </c>
      <c r="F160" s="37">
        <v>282676</v>
      </c>
      <c r="G160" s="38">
        <v>64438242</v>
      </c>
      <c r="H160" s="37">
        <v>25065</v>
      </c>
      <c r="I160" s="9" t="s">
        <v>29</v>
      </c>
      <c r="J160" s="9" t="s">
        <v>49</v>
      </c>
      <c r="K160" s="36" t="s">
        <v>63</v>
      </c>
      <c r="L160" s="42">
        <v>2395</v>
      </c>
      <c r="M160" s="8" t="s">
        <v>79</v>
      </c>
      <c r="N160" s="37" t="s">
        <v>96</v>
      </c>
      <c r="O160" s="39" t="s">
        <v>99</v>
      </c>
      <c r="P160" s="40">
        <v>39371.383333333331</v>
      </c>
      <c r="Q160" s="41" t="s">
        <v>44</v>
      </c>
      <c r="R160" s="41">
        <v>79503595</v>
      </c>
      <c r="S160" s="39" t="s">
        <v>181</v>
      </c>
      <c r="T160" s="8" t="s">
        <v>35</v>
      </c>
      <c r="U160" s="36" t="s">
        <v>307</v>
      </c>
      <c r="V160" s="33">
        <v>0</v>
      </c>
      <c r="W160" s="11"/>
      <c r="AA160" s="11"/>
    </row>
    <row r="161" spans="1:27" ht="185.25" x14ac:dyDescent="0.25">
      <c r="B161" s="8">
        <v>152</v>
      </c>
      <c r="C161" s="8" t="s">
        <v>28</v>
      </c>
      <c r="D161" s="37" t="s">
        <v>62</v>
      </c>
      <c r="E161" s="41">
        <v>800149453</v>
      </c>
      <c r="F161" s="37">
        <v>282676</v>
      </c>
      <c r="G161" s="38">
        <v>64438245</v>
      </c>
      <c r="H161" s="37">
        <v>25065</v>
      </c>
      <c r="I161" s="9" t="s">
        <v>29</v>
      </c>
      <c r="J161" s="9" t="s">
        <v>49</v>
      </c>
      <c r="K161" s="36" t="s">
        <v>63</v>
      </c>
      <c r="L161" s="42">
        <v>1380</v>
      </c>
      <c r="M161" s="8" t="s">
        <v>79</v>
      </c>
      <c r="N161" s="37" t="s">
        <v>96</v>
      </c>
      <c r="O161" s="39" t="s">
        <v>124</v>
      </c>
      <c r="P161" s="40">
        <v>39371.383333333331</v>
      </c>
      <c r="Q161" s="41" t="s">
        <v>44</v>
      </c>
      <c r="R161" s="41">
        <v>79503595</v>
      </c>
      <c r="S161" s="39" t="s">
        <v>181</v>
      </c>
      <c r="T161" s="8" t="s">
        <v>35</v>
      </c>
      <c r="U161" s="36" t="s">
        <v>308</v>
      </c>
      <c r="V161" s="33">
        <v>0</v>
      </c>
      <c r="W161" s="11"/>
      <c r="AA161" s="11"/>
    </row>
    <row r="162" spans="1:27" ht="199.5" x14ac:dyDescent="0.25">
      <c r="A162" s="11"/>
      <c r="B162" s="8">
        <v>153</v>
      </c>
      <c r="C162" s="8" t="s">
        <v>28</v>
      </c>
      <c r="D162" s="37" t="s">
        <v>62</v>
      </c>
      <c r="E162" s="41">
        <v>800149453</v>
      </c>
      <c r="F162" s="37">
        <v>10293699</v>
      </c>
      <c r="G162" s="38">
        <v>64439069</v>
      </c>
      <c r="H162" s="37">
        <v>25065</v>
      </c>
      <c r="I162" s="9" t="s">
        <v>29</v>
      </c>
      <c r="J162" s="9" t="s">
        <v>49</v>
      </c>
      <c r="K162" s="36" t="s">
        <v>78</v>
      </c>
      <c r="L162" s="42">
        <v>45300</v>
      </c>
      <c r="M162" s="8" t="s">
        <v>79</v>
      </c>
      <c r="N162" s="37" t="s">
        <v>97</v>
      </c>
      <c r="O162" s="39" t="s">
        <v>42</v>
      </c>
      <c r="P162" s="40">
        <v>42439.371527777781</v>
      </c>
      <c r="Q162" s="41" t="s">
        <v>44</v>
      </c>
      <c r="R162" s="41">
        <v>52951530</v>
      </c>
      <c r="S162" s="39" t="s">
        <v>182</v>
      </c>
      <c r="T162" s="8" t="s">
        <v>30</v>
      </c>
      <c r="U162" s="36" t="s">
        <v>309</v>
      </c>
      <c r="V162" s="33">
        <f>L162</f>
        <v>45300</v>
      </c>
      <c r="W162" s="11"/>
      <c r="AA162" s="11"/>
    </row>
    <row r="163" spans="1:27" ht="213.75" x14ac:dyDescent="0.25">
      <c r="A163" s="11"/>
      <c r="B163" s="8">
        <v>154</v>
      </c>
      <c r="C163" s="8" t="s">
        <v>28</v>
      </c>
      <c r="D163" s="8" t="s">
        <v>62</v>
      </c>
      <c r="E163" s="8">
        <v>800149453</v>
      </c>
      <c r="F163" s="37">
        <v>10293699</v>
      </c>
      <c r="G163" s="38">
        <v>64439068</v>
      </c>
      <c r="H163" s="37">
        <v>25065</v>
      </c>
      <c r="I163" s="9" t="s">
        <v>29</v>
      </c>
      <c r="J163" s="9" t="s">
        <v>49</v>
      </c>
      <c r="K163" s="36" t="s">
        <v>78</v>
      </c>
      <c r="L163" s="42">
        <v>290200</v>
      </c>
      <c r="M163" s="8" t="s">
        <v>79</v>
      </c>
      <c r="N163" s="37" t="s">
        <v>97</v>
      </c>
      <c r="O163" s="39" t="s">
        <v>163</v>
      </c>
      <c r="P163" s="40">
        <v>42439.371527777781</v>
      </c>
      <c r="Q163" s="41" t="s">
        <v>44</v>
      </c>
      <c r="R163" s="41">
        <v>52951530</v>
      </c>
      <c r="S163" s="39" t="s">
        <v>182</v>
      </c>
      <c r="T163" s="8" t="s">
        <v>30</v>
      </c>
      <c r="U163" s="36" t="s">
        <v>335</v>
      </c>
      <c r="V163" s="33">
        <f>L163</f>
        <v>290200</v>
      </c>
      <c r="W163" s="11"/>
      <c r="AA163" s="11"/>
    </row>
    <row r="164" spans="1:27" x14ac:dyDescent="0.25">
      <c r="U164" s="34"/>
    </row>
    <row r="165" spans="1:27" hidden="1" x14ac:dyDescent="0.25">
      <c r="U165" s="34"/>
    </row>
    <row r="166" spans="1:27" hidden="1" x14ac:dyDescent="0.25">
      <c r="U166" s="34"/>
    </row>
    <row r="167" spans="1:27" hidden="1" x14ac:dyDescent="0.25">
      <c r="U167" s="34"/>
    </row>
  </sheetData>
  <autoFilter ref="A9:AA9" xr:uid="{00000000-0001-0000-0000-000000000000}"/>
  <mergeCells count="10">
    <mergeCell ref="F2:G3"/>
    <mergeCell ref="B3:D6"/>
    <mergeCell ref="H4:S4"/>
    <mergeCell ref="U7:V7"/>
    <mergeCell ref="H5:S5"/>
    <mergeCell ref="H2:S3"/>
    <mergeCell ref="F6:G6"/>
    <mergeCell ref="H6:S6"/>
    <mergeCell ref="E2:E6"/>
    <mergeCell ref="F7:S7"/>
  </mergeCells>
  <conditionalFormatting sqref="V2:V6">
    <cfRule type="dataBar" priority="3">
      <dataBar>
        <cfvo type="min"/>
        <cfvo type="max"/>
        <color rgb="FF3EC2B5"/>
      </dataBar>
      <extLst>
        <ext xmlns:x14="http://schemas.microsoft.com/office/spreadsheetml/2009/9/main" uri="{B025F937-C7B1-47D3-B67F-A62EFF666E3E}">
          <x14:id>{CE0640ED-AE93-429E-8BFF-C7678128EC3B}</x14:id>
        </ext>
      </extLst>
    </cfRule>
  </conditionalFormatting>
  <printOptions horizontalCentered="1" verticalCentered="1"/>
  <pageMargins left="0.23622047244094491" right="0.23622047244094491" top="0.74803149606299213" bottom="0.74803149606299213" header="0.31496062992125984" footer="0.31496062992125984"/>
  <pageSetup scale="23" fitToHeight="0" orientation="landscape" r:id="rId1"/>
  <extLst>
    <ext xmlns:x14="http://schemas.microsoft.com/office/spreadsheetml/2009/9/main" uri="{78C0D931-6437-407d-A8EE-F0AAD7539E65}">
      <x14:conditionalFormattings>
        <x14:conditionalFormatting xmlns:xm="http://schemas.microsoft.com/office/excel/2006/main">
          <x14:cfRule type="dataBar" id="{CE0640ED-AE93-429E-8BFF-C7678128EC3B}">
            <x14:dataBar minLength="0" maxLength="100" gradient="0">
              <x14:cfvo type="autoMin"/>
              <x14:cfvo type="autoMax"/>
              <x14:negativeFillColor rgb="FFFF0000"/>
              <x14:axisColor rgb="FF000000"/>
            </x14:dataBar>
          </x14:cfRule>
          <xm:sqref>V2:V6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7213C9C6-C7A5-41D9-964A-484477C58DF4}">
          <x14:formula1>
            <xm:f>' '!$C$2:$C$3</xm:f>
          </x14:formula1>
          <xm:sqref>C10:C163</xm:sqref>
        </x14:dataValidation>
        <x14:dataValidation type="list" allowBlank="1" showInputMessage="1" showErrorMessage="1" xr:uid="{631D0819-B7BA-41D6-B2CF-D9D92183F383}">
          <x14:formula1>
            <xm:f>' '!$D$2:$D$3</xm:f>
          </x14:formula1>
          <xm:sqref>I10:I163</xm:sqref>
        </x14:dataValidation>
        <x14:dataValidation type="list" allowBlank="1" showInputMessage="1" showErrorMessage="1" xr:uid="{8B92453C-F6F0-4245-96E8-C6A10C12E2C7}">
          <x14:formula1>
            <xm:f>' '!$B$2:$B$4</xm:f>
          </x14:formula1>
          <xm:sqref>H6</xm:sqref>
        </x14:dataValidation>
        <x14:dataValidation type="list" allowBlank="1" showInputMessage="1" showErrorMessage="1" xr:uid="{2F565F09-0D2A-40C1-A87B-D61348F74B23}">
          <x14:formula1>
            <xm:f>' '!$E$2:$E$5</xm:f>
          </x14:formula1>
          <xm:sqref>T10:T163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5"/>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2:5" x14ac:dyDescent="0.25">
      <c r="B1" s="3" t="s">
        <v>31</v>
      </c>
      <c r="C1" s="3" t="s">
        <v>15</v>
      </c>
      <c r="D1" s="3" t="s">
        <v>20</v>
      </c>
      <c r="E1" s="3" t="s">
        <v>25</v>
      </c>
    </row>
    <row r="2" spans="2:5" x14ac:dyDescent="0.25">
      <c r="B2" s="2" t="s">
        <v>9</v>
      </c>
      <c r="C2" s="2" t="s">
        <v>32</v>
      </c>
      <c r="D2" s="2" t="s">
        <v>29</v>
      </c>
      <c r="E2" s="2" t="s">
        <v>30</v>
      </c>
    </row>
    <row r="3" spans="2:5" x14ac:dyDescent="0.25">
      <c r="B3" s="2" t="s">
        <v>33</v>
      </c>
      <c r="C3" s="2" t="s">
        <v>28</v>
      </c>
      <c r="D3" s="2" t="s">
        <v>34</v>
      </c>
      <c r="E3" s="2" t="s">
        <v>35</v>
      </c>
    </row>
    <row r="4" spans="2:5" x14ac:dyDescent="0.25">
      <c r="B4" s="2" t="s">
        <v>36</v>
      </c>
      <c r="C4" s="1"/>
      <c r="D4" s="1"/>
      <c r="E4" s="2" t="s">
        <v>37</v>
      </c>
    </row>
    <row r="5" spans="2:5" x14ac:dyDescent="0.25">
      <c r="B5" s="1"/>
      <c r="C5" s="1"/>
      <c r="D5" s="1"/>
      <c r="E5" s="2" t="s">
        <v>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3BA2D6-569A-4F48-AEBD-3AAC87EBB75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E8D74F-5F89-45A2-9BB9-5E7EA2D875E3}">
  <ds:schemaRefs>
    <ds:schemaRef ds:uri="http://schemas.microsoft.com/sharepoint/v3/contenttype/fo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Mayra Alejandra Perez Bejarano</cp:lastModifiedBy>
  <cp:revision/>
  <cp:lastPrinted>2026-04-28T19:57:52Z</cp:lastPrinted>
  <dcterms:created xsi:type="dcterms:W3CDTF">2017-07-06T12:48:43Z</dcterms:created>
  <dcterms:modified xsi:type="dcterms:W3CDTF">2026-04-28T19:57:54Z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